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pivotTables/pivotTable12.xml" ContentType="application/vnd.openxmlformats-officedocument.spreadsheetml.pivotTable+xml"/>
  <Override PartName="/xl/drawings/drawing12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Libro/Apendice/"/>
    </mc:Choice>
  </mc:AlternateContent>
  <xr:revisionPtr revIDLastSave="1229" documentId="8_{3531CC4D-830E-41FD-B24D-948BAC1D6B9A}" xr6:coauthVersionLast="47" xr6:coauthVersionMax="47" xr10:uidLastSave="{AA936CA2-7012-4591-8B00-2B931532C871}"/>
  <bookViews>
    <workbookView xWindow="-120" yWindow="-120" windowWidth="29040" windowHeight="15840" firstSheet="2" activeTab="2" xr2:uid="{FAFE68B1-4917-4788-962C-6BC950AE7049}"/>
  </bookViews>
  <sheets>
    <sheet name="CONSOLIDADO" sheetId="1" state="hidden" r:id="rId1"/>
    <sheet name="Seleccionado Final" sheetId="3" state="hidden" r:id="rId2"/>
    <sheet name="Aguacate" sheetId="4" r:id="rId3"/>
    <sheet name="BANANO" sheetId="16" r:id="rId4"/>
    <sheet name="CHAMPIÑON" sheetId="17" r:id="rId5"/>
    <sheet name="DURAZNO" sheetId="18" r:id="rId6"/>
    <sheet name="ESPINACA" sheetId="19" r:id="rId7"/>
    <sheet name="FRESAS" sheetId="21" r:id="rId8"/>
    <sheet name="LECHUGA" sheetId="22" r:id="rId9"/>
    <sheet name="MANDARINA" sheetId="23" r:id="rId10"/>
    <sheet name="MANGO" sheetId="24" r:id="rId11"/>
    <sheet name="MELON" sheetId="25" r:id="rId12"/>
    <sheet name="PAPAYA" sheetId="26" r:id="rId13"/>
    <sheet name="PIÑA" sheetId="27" r:id="rId14"/>
    <sheet name="OBSERVACIONES" sheetId="28" r:id="rId15"/>
  </sheets>
  <definedNames>
    <definedName name="_xlnm._FilterDatabase" localSheetId="14" hidden="1">OBSERVACIONES!$A$1:$A$385</definedName>
    <definedName name="DatosExternos_1" localSheetId="0" hidden="1">CONSOLIDADO!$A$1:$E$1388</definedName>
    <definedName name="DatosExternos_1" localSheetId="1" hidden="1">'Seleccionado Final'!$A$1:$G$1375</definedName>
  </definedNames>
  <calcPr calcId="191029"/>
  <pivotCaches>
    <pivotCache cacheId="17" r:id="rId1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3" l="1" a="1"/>
  <c r="F2" i="3" s="1"/>
  <c r="F3" i="3" a="1"/>
  <c r="F3" i="3" s="1"/>
  <c r="F4" i="3" a="1"/>
  <c r="F4" i="3" s="1"/>
  <c r="F5" i="3" a="1"/>
  <c r="F5" i="3" s="1"/>
  <c r="F6" i="3" a="1"/>
  <c r="F6" i="3" s="1"/>
  <c r="F7" i="3" a="1"/>
  <c r="F7" i="3" s="1"/>
  <c r="F8" i="3" a="1"/>
  <c r="F8" i="3" s="1"/>
  <c r="F9" i="3" a="1"/>
  <c r="F9" i="3" s="1"/>
  <c r="F10" i="3" a="1"/>
  <c r="F10" i="3" s="1"/>
  <c r="F11" i="3" a="1"/>
  <c r="F11" i="3" s="1"/>
  <c r="F12" i="3" a="1"/>
  <c r="F12" i="3" s="1"/>
  <c r="F13" i="3" a="1"/>
  <c r="F13" i="3" s="1"/>
  <c r="F14" i="3" a="1"/>
  <c r="F14" i="3" s="1"/>
  <c r="F15" i="3" a="1"/>
  <c r="F15" i="3" s="1"/>
  <c r="F16" i="3" a="1"/>
  <c r="F16" i="3" s="1"/>
  <c r="F17" i="3" a="1"/>
  <c r="F17" i="3" s="1"/>
  <c r="F18" i="3" a="1"/>
  <c r="F18" i="3" s="1"/>
  <c r="F19" i="3" a="1"/>
  <c r="F19" i="3" s="1"/>
  <c r="F20" i="3" a="1"/>
  <c r="F20" i="3" s="1"/>
  <c r="F21" i="3" a="1"/>
  <c r="F21" i="3" s="1"/>
  <c r="F22" i="3" a="1"/>
  <c r="F22" i="3" s="1"/>
  <c r="F23" i="3" a="1"/>
  <c r="F23" i="3" s="1"/>
  <c r="F24" i="3" a="1"/>
  <c r="F24" i="3" s="1"/>
  <c r="F25" i="3" a="1"/>
  <c r="F25" i="3" s="1"/>
  <c r="F26" i="3" a="1"/>
  <c r="F26" i="3" s="1"/>
  <c r="F27" i="3" a="1"/>
  <c r="F27" i="3" s="1"/>
  <c r="F28" i="3" a="1"/>
  <c r="F28" i="3" s="1"/>
  <c r="F29" i="3" a="1"/>
  <c r="F29" i="3" s="1"/>
  <c r="F30" i="3" a="1"/>
  <c r="F30" i="3" s="1"/>
  <c r="F31" i="3" a="1"/>
  <c r="F31" i="3" s="1"/>
  <c r="F32" i="3" a="1"/>
  <c r="F32" i="3" s="1"/>
  <c r="F33" i="3" a="1"/>
  <c r="F33" i="3" s="1"/>
  <c r="F34" i="3" a="1"/>
  <c r="F34" i="3" s="1"/>
  <c r="F35" i="3" a="1"/>
  <c r="F35" i="3" s="1"/>
  <c r="F36" i="3" a="1"/>
  <c r="F36" i="3" s="1"/>
  <c r="F37" i="3" a="1"/>
  <c r="F37" i="3" s="1"/>
  <c r="F38" i="3" a="1"/>
  <c r="F38" i="3" s="1"/>
  <c r="F39" i="3" a="1"/>
  <c r="F39" i="3" s="1"/>
  <c r="F40" i="3" a="1"/>
  <c r="F40" i="3" s="1"/>
  <c r="F41" i="3" a="1"/>
  <c r="F41" i="3" s="1"/>
  <c r="F42" i="3" a="1"/>
  <c r="F42" i="3" s="1"/>
  <c r="F43" i="3" a="1"/>
  <c r="F43" i="3" s="1"/>
  <c r="F44" i="3" a="1"/>
  <c r="F44" i="3" s="1"/>
  <c r="F45" i="3" a="1"/>
  <c r="F45" i="3" s="1"/>
  <c r="F46" i="3" a="1"/>
  <c r="F46" i="3" s="1"/>
  <c r="F47" i="3" a="1"/>
  <c r="F47" i="3" s="1"/>
  <c r="F48" i="3" a="1"/>
  <c r="F48" i="3" s="1"/>
  <c r="F49" i="3" a="1"/>
  <c r="F49" i="3" s="1"/>
  <c r="F50" i="3" a="1"/>
  <c r="F50" i="3" s="1"/>
  <c r="F51" i="3" a="1"/>
  <c r="F51" i="3" s="1"/>
  <c r="F52" i="3" a="1"/>
  <c r="F52" i="3" s="1"/>
  <c r="F53" i="3" a="1"/>
  <c r="F53" i="3" s="1"/>
  <c r="F54" i="3" a="1"/>
  <c r="F54" i="3" s="1"/>
  <c r="F55" i="3" a="1"/>
  <c r="F55" i="3" s="1"/>
  <c r="F56" i="3" a="1"/>
  <c r="F56" i="3" s="1"/>
  <c r="F57" i="3" a="1"/>
  <c r="F57" i="3" s="1"/>
  <c r="F58" i="3" a="1"/>
  <c r="F58" i="3" s="1"/>
  <c r="F59" i="3" a="1"/>
  <c r="F59" i="3" s="1"/>
  <c r="F60" i="3" a="1"/>
  <c r="F60" i="3" s="1"/>
  <c r="F61" i="3" a="1"/>
  <c r="F61" i="3" s="1"/>
  <c r="F62" i="3" a="1"/>
  <c r="F62" i="3" s="1"/>
  <c r="F63" i="3" a="1"/>
  <c r="F63" i="3" s="1"/>
  <c r="F64" i="3" a="1"/>
  <c r="F64" i="3" s="1"/>
  <c r="F65" i="3" a="1"/>
  <c r="F65" i="3" s="1"/>
  <c r="F66" i="3" a="1"/>
  <c r="F66" i="3" s="1"/>
  <c r="F67" i="3" a="1"/>
  <c r="F67" i="3" s="1"/>
  <c r="F68" i="3" a="1"/>
  <c r="F68" i="3" s="1"/>
  <c r="F69" i="3" a="1"/>
  <c r="F69" i="3" s="1"/>
  <c r="F70" i="3" a="1"/>
  <c r="F70" i="3" s="1"/>
  <c r="F71" i="3" a="1"/>
  <c r="F71" i="3" s="1"/>
  <c r="F72" i="3" a="1"/>
  <c r="F72" i="3" s="1"/>
  <c r="F73" i="3" a="1"/>
  <c r="F73" i="3" s="1"/>
  <c r="F74" i="3" a="1"/>
  <c r="F74" i="3" s="1"/>
  <c r="F75" i="3" a="1"/>
  <c r="F75" i="3" s="1"/>
  <c r="F76" i="3" a="1"/>
  <c r="F76" i="3" s="1"/>
  <c r="F77" i="3" a="1"/>
  <c r="F77" i="3" s="1"/>
  <c r="F78" i="3" a="1"/>
  <c r="F78" i="3" s="1"/>
  <c r="F79" i="3" a="1"/>
  <c r="F79" i="3" s="1"/>
  <c r="F80" i="3" a="1"/>
  <c r="F80" i="3" s="1"/>
  <c r="F81" i="3" a="1"/>
  <c r="F81" i="3" s="1"/>
  <c r="F82" i="3" a="1"/>
  <c r="F82" i="3" s="1"/>
  <c r="F83" i="3" a="1"/>
  <c r="F83" i="3" s="1"/>
  <c r="F84" i="3" a="1"/>
  <c r="F84" i="3" s="1"/>
  <c r="F85" i="3" a="1"/>
  <c r="F85" i="3" s="1"/>
  <c r="F86" i="3" a="1"/>
  <c r="F86" i="3" s="1"/>
  <c r="F87" i="3" a="1"/>
  <c r="F87" i="3" s="1"/>
  <c r="F88" i="3" a="1"/>
  <c r="F88" i="3" s="1"/>
  <c r="F89" i="3" a="1"/>
  <c r="F89" i="3" s="1"/>
  <c r="F90" i="3" a="1"/>
  <c r="F90" i="3" s="1"/>
  <c r="F91" i="3" a="1"/>
  <c r="F91" i="3" s="1"/>
  <c r="F92" i="3" a="1"/>
  <c r="F92" i="3" s="1"/>
  <c r="F93" i="3" a="1"/>
  <c r="F93" i="3" s="1"/>
  <c r="F94" i="3" a="1"/>
  <c r="F94" i="3" s="1"/>
  <c r="F95" i="3" a="1"/>
  <c r="F95" i="3" s="1"/>
  <c r="F96" i="3" a="1"/>
  <c r="F96" i="3" s="1"/>
  <c r="F97" i="3" a="1"/>
  <c r="F97" i="3" s="1"/>
  <c r="F98" i="3" a="1"/>
  <c r="F98" i="3" s="1"/>
  <c r="F99" i="3" a="1"/>
  <c r="F99" i="3" s="1"/>
  <c r="F100" i="3" a="1"/>
  <c r="F100" i="3" s="1"/>
  <c r="F101" i="3" a="1"/>
  <c r="F101" i="3" s="1"/>
  <c r="F102" i="3" a="1"/>
  <c r="F102" i="3" s="1"/>
  <c r="F103" i="3" a="1"/>
  <c r="F103" i="3" s="1"/>
  <c r="F104" i="3" a="1"/>
  <c r="F104" i="3" s="1"/>
  <c r="F105" i="3" a="1"/>
  <c r="F105" i="3" s="1"/>
  <c r="F106" i="3" a="1"/>
  <c r="F106" i="3" s="1"/>
  <c r="F107" i="3" a="1"/>
  <c r="F107" i="3" s="1"/>
  <c r="F108" i="3" a="1"/>
  <c r="F108" i="3" s="1"/>
  <c r="F109" i="3" a="1"/>
  <c r="F109" i="3" s="1"/>
  <c r="F110" i="3" a="1"/>
  <c r="F110" i="3" s="1"/>
  <c r="F111" i="3" a="1"/>
  <c r="F111" i="3" s="1"/>
  <c r="F112" i="3" a="1"/>
  <c r="F112" i="3" s="1"/>
  <c r="F113" i="3" a="1"/>
  <c r="F113" i="3" s="1"/>
  <c r="F114" i="3" a="1"/>
  <c r="F114" i="3" s="1"/>
  <c r="F115" i="3" a="1"/>
  <c r="F115" i="3" s="1"/>
  <c r="F116" i="3" a="1"/>
  <c r="F116" i="3" s="1"/>
  <c r="F117" i="3" a="1"/>
  <c r="F117" i="3" s="1"/>
  <c r="F118" i="3" a="1"/>
  <c r="F118" i="3" s="1"/>
  <c r="F119" i="3" a="1"/>
  <c r="F119" i="3" s="1"/>
  <c r="F120" i="3" a="1"/>
  <c r="F120" i="3" s="1"/>
  <c r="F121" i="3" a="1"/>
  <c r="F121" i="3" s="1"/>
  <c r="F122" i="3" a="1"/>
  <c r="F122" i="3" s="1"/>
  <c r="F123" i="3" a="1"/>
  <c r="F123" i="3" s="1"/>
  <c r="F124" i="3" a="1"/>
  <c r="F124" i="3" s="1"/>
  <c r="F125" i="3" a="1"/>
  <c r="F125" i="3" s="1"/>
  <c r="F126" i="3" a="1"/>
  <c r="F126" i="3" s="1"/>
  <c r="F127" i="3" a="1"/>
  <c r="F127" i="3" s="1"/>
  <c r="F128" i="3" a="1"/>
  <c r="F128" i="3" s="1"/>
  <c r="F129" i="3" a="1"/>
  <c r="F129" i="3" s="1"/>
  <c r="F130" i="3" a="1"/>
  <c r="F130" i="3" s="1"/>
  <c r="F131" i="3" a="1"/>
  <c r="F131" i="3" s="1"/>
  <c r="F132" i="3" a="1"/>
  <c r="F132" i="3" s="1"/>
  <c r="F133" i="3" a="1"/>
  <c r="F133" i="3" s="1"/>
  <c r="F134" i="3" a="1"/>
  <c r="F134" i="3" s="1"/>
  <c r="F135" i="3" a="1"/>
  <c r="F135" i="3" s="1"/>
  <c r="F136" i="3" a="1"/>
  <c r="F136" i="3" s="1"/>
  <c r="F137" i="3" a="1"/>
  <c r="F137" i="3" s="1"/>
  <c r="F138" i="3" a="1"/>
  <c r="F138" i="3" s="1"/>
  <c r="F139" i="3" a="1"/>
  <c r="F139" i="3" s="1"/>
  <c r="F140" i="3" a="1"/>
  <c r="F140" i="3" s="1"/>
  <c r="F141" i="3" a="1"/>
  <c r="F141" i="3" s="1"/>
  <c r="F142" i="3" a="1"/>
  <c r="F142" i="3" s="1"/>
  <c r="F143" i="3" a="1"/>
  <c r="F143" i="3" s="1"/>
  <c r="F144" i="3" a="1"/>
  <c r="F144" i="3" s="1"/>
  <c r="F145" i="3" a="1"/>
  <c r="F145" i="3" s="1"/>
  <c r="F146" i="3" a="1"/>
  <c r="F146" i="3" s="1"/>
  <c r="F147" i="3" a="1"/>
  <c r="F147" i="3" s="1"/>
  <c r="F148" i="3" a="1"/>
  <c r="F148" i="3" s="1"/>
  <c r="F149" i="3" a="1"/>
  <c r="F149" i="3" s="1"/>
  <c r="F150" i="3" a="1"/>
  <c r="F150" i="3" s="1"/>
  <c r="F151" i="3" a="1"/>
  <c r="F151" i="3" s="1"/>
  <c r="F152" i="3" a="1"/>
  <c r="F152" i="3" s="1"/>
  <c r="F153" i="3" a="1"/>
  <c r="F153" i="3" s="1"/>
  <c r="F154" i="3" a="1"/>
  <c r="F154" i="3" s="1"/>
  <c r="F155" i="3" a="1"/>
  <c r="F155" i="3" s="1"/>
  <c r="F156" i="3" a="1"/>
  <c r="F156" i="3" s="1"/>
  <c r="F157" i="3" a="1"/>
  <c r="F157" i="3" s="1"/>
  <c r="F158" i="3" a="1"/>
  <c r="F158" i="3" s="1"/>
  <c r="F159" i="3" a="1"/>
  <c r="F159" i="3" s="1"/>
  <c r="F160" i="3" a="1"/>
  <c r="F160" i="3" s="1"/>
  <c r="F161" i="3" a="1"/>
  <c r="F161" i="3" s="1"/>
  <c r="F162" i="3" a="1"/>
  <c r="F162" i="3" s="1"/>
  <c r="F163" i="3" a="1"/>
  <c r="F163" i="3" s="1"/>
  <c r="F164" i="3" a="1"/>
  <c r="F164" i="3" s="1"/>
  <c r="F165" i="3" a="1"/>
  <c r="F165" i="3" s="1"/>
  <c r="F166" i="3" a="1"/>
  <c r="F166" i="3" s="1"/>
  <c r="F167" i="3" a="1"/>
  <c r="F167" i="3" s="1"/>
  <c r="F168" i="3" a="1"/>
  <c r="F168" i="3" s="1"/>
  <c r="F169" i="3" a="1"/>
  <c r="F169" i="3" s="1"/>
  <c r="F170" i="3" a="1"/>
  <c r="F170" i="3" s="1"/>
  <c r="F171" i="3" a="1"/>
  <c r="F171" i="3" s="1"/>
  <c r="F172" i="3" a="1"/>
  <c r="F172" i="3" s="1"/>
  <c r="F173" i="3" a="1"/>
  <c r="F173" i="3" s="1"/>
  <c r="F174" i="3" a="1"/>
  <c r="F174" i="3" s="1"/>
  <c r="F175" i="3" a="1"/>
  <c r="F175" i="3" s="1"/>
  <c r="F176" i="3" a="1"/>
  <c r="F176" i="3" s="1"/>
  <c r="F177" i="3" a="1"/>
  <c r="F177" i="3" s="1"/>
  <c r="F178" i="3" a="1"/>
  <c r="F178" i="3" s="1"/>
  <c r="F179" i="3" a="1"/>
  <c r="F179" i="3" s="1"/>
  <c r="F180" i="3" a="1"/>
  <c r="F180" i="3" s="1"/>
  <c r="F181" i="3" a="1"/>
  <c r="F181" i="3" s="1"/>
  <c r="F182" i="3" a="1"/>
  <c r="F182" i="3" s="1"/>
  <c r="F183" i="3" a="1"/>
  <c r="F183" i="3" s="1"/>
  <c r="F184" i="3" a="1"/>
  <c r="F184" i="3" s="1"/>
  <c r="F185" i="3" a="1"/>
  <c r="F185" i="3" s="1"/>
  <c r="F186" i="3" a="1"/>
  <c r="F186" i="3" s="1"/>
  <c r="F187" i="3" a="1"/>
  <c r="F187" i="3" s="1"/>
  <c r="F188" i="3" a="1"/>
  <c r="F188" i="3" s="1"/>
  <c r="F189" i="3" a="1"/>
  <c r="F189" i="3" s="1"/>
  <c r="F190" i="3" a="1"/>
  <c r="F190" i="3" s="1"/>
  <c r="F191" i="3" a="1"/>
  <c r="F191" i="3" s="1"/>
  <c r="F192" i="3" a="1"/>
  <c r="F192" i="3" s="1"/>
  <c r="F193" i="3" a="1"/>
  <c r="F193" i="3" s="1"/>
  <c r="F194" i="3" a="1"/>
  <c r="F194" i="3" s="1"/>
  <c r="F195" i="3" a="1"/>
  <c r="F195" i="3" s="1"/>
  <c r="F196" i="3" a="1"/>
  <c r="F196" i="3" s="1"/>
  <c r="F197" i="3" a="1"/>
  <c r="F197" i="3" s="1"/>
  <c r="F198" i="3" a="1"/>
  <c r="F198" i="3" s="1"/>
  <c r="F199" i="3" a="1"/>
  <c r="F199" i="3" s="1"/>
  <c r="F200" i="3" a="1"/>
  <c r="F200" i="3" s="1"/>
  <c r="F201" i="3" a="1"/>
  <c r="F201" i="3" s="1"/>
  <c r="F202" i="3" a="1"/>
  <c r="F202" i="3" s="1"/>
  <c r="F203" i="3" a="1"/>
  <c r="F203" i="3" s="1"/>
  <c r="F204" i="3" a="1"/>
  <c r="F204" i="3" s="1"/>
  <c r="F205" i="3" a="1"/>
  <c r="F205" i="3" s="1"/>
  <c r="F206" i="3" a="1"/>
  <c r="F206" i="3" s="1"/>
  <c r="F207" i="3" a="1"/>
  <c r="F207" i="3" s="1"/>
  <c r="F208" i="3" a="1"/>
  <c r="F208" i="3" s="1"/>
  <c r="F209" i="3" a="1"/>
  <c r="F209" i="3" s="1"/>
  <c r="F210" i="3" a="1"/>
  <c r="F210" i="3" s="1"/>
  <c r="F211" i="3" a="1"/>
  <c r="F211" i="3" s="1"/>
  <c r="F212" i="3" a="1"/>
  <c r="F212" i="3" s="1"/>
  <c r="F213" i="3" a="1"/>
  <c r="F213" i="3" s="1"/>
  <c r="F214" i="3" a="1"/>
  <c r="F214" i="3" s="1"/>
  <c r="F215" i="3" a="1"/>
  <c r="F215" i="3" s="1"/>
  <c r="F216" i="3" a="1"/>
  <c r="F216" i="3" s="1"/>
  <c r="F217" i="3" a="1"/>
  <c r="F217" i="3" s="1"/>
  <c r="F218" i="3" a="1"/>
  <c r="F218" i="3" s="1"/>
  <c r="F219" i="3" a="1"/>
  <c r="F219" i="3" s="1"/>
  <c r="F220" i="3" a="1"/>
  <c r="F220" i="3" s="1"/>
  <c r="F221" i="3" a="1"/>
  <c r="F221" i="3" s="1"/>
  <c r="F222" i="3" a="1"/>
  <c r="F222" i="3" s="1"/>
  <c r="F223" i="3" a="1"/>
  <c r="F223" i="3" s="1"/>
  <c r="F224" i="3" a="1"/>
  <c r="F224" i="3" s="1"/>
  <c r="F225" i="3" a="1"/>
  <c r="F225" i="3" s="1"/>
  <c r="F226" i="3" a="1"/>
  <c r="F226" i="3" s="1"/>
  <c r="F227" i="3" a="1"/>
  <c r="F227" i="3" s="1"/>
  <c r="F228" i="3" a="1"/>
  <c r="F228" i="3" s="1"/>
  <c r="F229" i="3" a="1"/>
  <c r="F229" i="3" s="1"/>
  <c r="F230" i="3" a="1"/>
  <c r="F230" i="3" s="1"/>
  <c r="F231" i="3" a="1"/>
  <c r="F231" i="3" s="1"/>
  <c r="F232" i="3" a="1"/>
  <c r="F232" i="3" s="1"/>
  <c r="F233" i="3" a="1"/>
  <c r="F233" i="3" s="1"/>
  <c r="F234" i="3" a="1"/>
  <c r="F234" i="3" s="1"/>
  <c r="F235" i="3" a="1"/>
  <c r="F235" i="3" s="1"/>
  <c r="F236" i="3" a="1"/>
  <c r="F236" i="3" s="1"/>
  <c r="F237" i="3" a="1"/>
  <c r="F237" i="3" s="1"/>
  <c r="F238" i="3" a="1"/>
  <c r="F238" i="3" s="1"/>
  <c r="F239" i="3" a="1"/>
  <c r="F239" i="3" s="1"/>
  <c r="F240" i="3" a="1"/>
  <c r="F240" i="3" s="1"/>
  <c r="F241" i="3" a="1"/>
  <c r="F241" i="3" s="1"/>
  <c r="F242" i="3" a="1"/>
  <c r="F242" i="3" s="1"/>
  <c r="F243" i="3" a="1"/>
  <c r="F243" i="3" s="1"/>
  <c r="F244" i="3" a="1"/>
  <c r="F244" i="3" s="1"/>
  <c r="F245" i="3" a="1"/>
  <c r="F245" i="3" s="1"/>
  <c r="F246" i="3" a="1"/>
  <c r="F246" i="3" s="1"/>
  <c r="F247" i="3" a="1"/>
  <c r="F247" i="3" s="1"/>
  <c r="F248" i="3" a="1"/>
  <c r="F248" i="3" s="1"/>
  <c r="F249" i="3" a="1"/>
  <c r="F249" i="3" s="1"/>
  <c r="F250" i="3" a="1"/>
  <c r="F250" i="3" s="1"/>
  <c r="F251" i="3" a="1"/>
  <c r="F251" i="3" s="1"/>
  <c r="F252" i="3" a="1"/>
  <c r="F252" i="3" s="1"/>
  <c r="F253" i="3" a="1"/>
  <c r="F253" i="3" s="1"/>
  <c r="F254" i="3" a="1"/>
  <c r="F254" i="3" s="1"/>
  <c r="F255" i="3" a="1"/>
  <c r="F255" i="3" s="1"/>
  <c r="F256" i="3" a="1"/>
  <c r="F256" i="3" s="1"/>
  <c r="F257" i="3" a="1"/>
  <c r="F257" i="3" s="1"/>
  <c r="F258" i="3" a="1"/>
  <c r="F258" i="3" s="1"/>
  <c r="F259" i="3" a="1"/>
  <c r="F259" i="3" s="1"/>
  <c r="F260" i="3" a="1"/>
  <c r="F260" i="3" s="1"/>
  <c r="F261" i="3" a="1"/>
  <c r="F261" i="3" s="1"/>
  <c r="F262" i="3" a="1"/>
  <c r="F262" i="3" s="1"/>
  <c r="F263" i="3" a="1"/>
  <c r="F263" i="3" s="1"/>
  <c r="F264" i="3" a="1"/>
  <c r="F264" i="3" s="1"/>
  <c r="F265" i="3" a="1"/>
  <c r="F265" i="3" s="1"/>
  <c r="F266" i="3" a="1"/>
  <c r="F266" i="3" s="1"/>
  <c r="F267" i="3" a="1"/>
  <c r="F267" i="3" s="1"/>
  <c r="F268" i="3" a="1"/>
  <c r="F268" i="3" s="1"/>
  <c r="F269" i="3" a="1"/>
  <c r="F269" i="3" s="1"/>
  <c r="F270" i="3" a="1"/>
  <c r="F270" i="3" s="1"/>
  <c r="F271" i="3" a="1"/>
  <c r="F271" i="3" s="1"/>
  <c r="F272" i="3" a="1"/>
  <c r="F272" i="3" s="1"/>
  <c r="F273" i="3" a="1"/>
  <c r="F273" i="3" s="1"/>
  <c r="F274" i="3" a="1"/>
  <c r="F274" i="3" s="1"/>
  <c r="F275" i="3" a="1"/>
  <c r="F275" i="3" s="1"/>
  <c r="F276" i="3" a="1"/>
  <c r="F276" i="3" s="1"/>
  <c r="F277" i="3" a="1"/>
  <c r="F277" i="3" s="1"/>
  <c r="F278" i="3" a="1"/>
  <c r="F278" i="3" s="1"/>
  <c r="F279" i="3" a="1"/>
  <c r="F279" i="3" s="1"/>
  <c r="F280" i="3" a="1"/>
  <c r="F280" i="3" s="1"/>
  <c r="F281" i="3" a="1"/>
  <c r="F281" i="3" s="1"/>
  <c r="F282" i="3" a="1"/>
  <c r="F282" i="3" s="1"/>
  <c r="F283" i="3" a="1"/>
  <c r="F283" i="3" s="1"/>
  <c r="F284" i="3" a="1"/>
  <c r="F284" i="3" s="1"/>
  <c r="F285" i="3" a="1"/>
  <c r="F285" i="3" s="1"/>
  <c r="F286" i="3" a="1"/>
  <c r="F286" i="3" s="1"/>
  <c r="F287" i="3" a="1"/>
  <c r="F287" i="3" s="1"/>
  <c r="F288" i="3" a="1"/>
  <c r="F288" i="3" s="1"/>
  <c r="F289" i="3" a="1"/>
  <c r="F289" i="3" s="1"/>
  <c r="F290" i="3" a="1"/>
  <c r="F290" i="3" s="1"/>
  <c r="F291" i="3" a="1"/>
  <c r="F291" i="3" s="1"/>
  <c r="F292" i="3" a="1"/>
  <c r="F292" i="3" s="1"/>
  <c r="F293" i="3" a="1"/>
  <c r="F293" i="3" s="1"/>
  <c r="F294" i="3" a="1"/>
  <c r="F294" i="3" s="1"/>
  <c r="F295" i="3" a="1"/>
  <c r="F295" i="3" s="1"/>
  <c r="F296" i="3" a="1"/>
  <c r="F296" i="3" s="1"/>
  <c r="F297" i="3" a="1"/>
  <c r="F297" i="3" s="1"/>
  <c r="F298" i="3" a="1"/>
  <c r="F298" i="3" s="1"/>
  <c r="F299" i="3" a="1"/>
  <c r="F299" i="3" s="1"/>
  <c r="F300" i="3" a="1"/>
  <c r="F300" i="3" s="1"/>
  <c r="F301" i="3" a="1"/>
  <c r="F301" i="3" s="1"/>
  <c r="F302" i="3" a="1"/>
  <c r="F302" i="3" s="1"/>
  <c r="F303" i="3" a="1"/>
  <c r="F303" i="3" s="1"/>
  <c r="F304" i="3" a="1"/>
  <c r="F304" i="3" s="1"/>
  <c r="F305" i="3" a="1"/>
  <c r="F305" i="3" s="1"/>
  <c r="F306" i="3" a="1"/>
  <c r="F306" i="3" s="1"/>
  <c r="F307" i="3" a="1"/>
  <c r="F307" i="3" s="1"/>
  <c r="F308" i="3" a="1"/>
  <c r="F308" i="3" s="1"/>
  <c r="F309" i="3" a="1"/>
  <c r="F309" i="3" s="1"/>
  <c r="F310" i="3" a="1"/>
  <c r="F310" i="3" s="1"/>
  <c r="F311" i="3" a="1"/>
  <c r="F311" i="3" s="1"/>
  <c r="F312" i="3" a="1"/>
  <c r="F312" i="3" s="1"/>
  <c r="F313" i="3" a="1"/>
  <c r="F313" i="3" s="1"/>
  <c r="F314" i="3" a="1"/>
  <c r="F314" i="3" s="1"/>
  <c r="F315" i="3" a="1"/>
  <c r="F315" i="3" s="1"/>
  <c r="F316" i="3" a="1"/>
  <c r="F316" i="3" s="1"/>
  <c r="F317" i="3" a="1"/>
  <c r="F317" i="3" s="1"/>
  <c r="F318" i="3" a="1"/>
  <c r="F318" i="3" s="1"/>
  <c r="F319" i="3" a="1"/>
  <c r="F319" i="3" s="1"/>
  <c r="F320" i="3" a="1"/>
  <c r="F320" i="3" s="1"/>
  <c r="F321" i="3" a="1"/>
  <c r="F321" i="3" s="1"/>
  <c r="F322" i="3" a="1"/>
  <c r="F322" i="3" s="1"/>
  <c r="F323" i="3" a="1"/>
  <c r="F323" i="3" s="1"/>
  <c r="F324" i="3" a="1"/>
  <c r="F324" i="3" s="1"/>
  <c r="F325" i="3" a="1"/>
  <c r="F325" i="3" s="1"/>
  <c r="F326" i="3" a="1"/>
  <c r="F326" i="3" s="1"/>
  <c r="F327" i="3" a="1"/>
  <c r="F327" i="3" s="1"/>
  <c r="F328" i="3" a="1"/>
  <c r="F328" i="3" s="1"/>
  <c r="F329" i="3" a="1"/>
  <c r="F329" i="3" s="1"/>
  <c r="F330" i="3" a="1"/>
  <c r="F330" i="3" s="1"/>
  <c r="F331" i="3" a="1"/>
  <c r="F331" i="3" s="1"/>
  <c r="F332" i="3" a="1"/>
  <c r="F332" i="3" s="1"/>
  <c r="F333" i="3" a="1"/>
  <c r="F333" i="3" s="1"/>
  <c r="F334" i="3" a="1"/>
  <c r="F334" i="3" s="1"/>
  <c r="F335" i="3" a="1"/>
  <c r="F335" i="3" s="1"/>
  <c r="F336" i="3" a="1"/>
  <c r="F336" i="3" s="1"/>
  <c r="F337" i="3" a="1"/>
  <c r="F337" i="3" s="1"/>
  <c r="F338" i="3" a="1"/>
  <c r="F338" i="3" s="1"/>
  <c r="F339" i="3" a="1"/>
  <c r="F339" i="3" s="1"/>
  <c r="F340" i="3" a="1"/>
  <c r="F340" i="3" s="1"/>
  <c r="F341" i="3" a="1"/>
  <c r="F341" i="3" s="1"/>
  <c r="F342" i="3" a="1"/>
  <c r="F342" i="3" s="1"/>
  <c r="F343" i="3" a="1"/>
  <c r="F343" i="3" s="1"/>
  <c r="F344" i="3" a="1"/>
  <c r="F344" i="3" s="1"/>
  <c r="F345" i="3" a="1"/>
  <c r="F345" i="3" s="1"/>
  <c r="F346" i="3" a="1"/>
  <c r="F346" i="3" s="1"/>
  <c r="F347" i="3" a="1"/>
  <c r="F347" i="3" s="1"/>
  <c r="F348" i="3" a="1"/>
  <c r="F348" i="3" s="1"/>
  <c r="F349" i="3" a="1"/>
  <c r="F349" i="3" s="1"/>
  <c r="F350" i="3" a="1"/>
  <c r="F350" i="3" s="1"/>
  <c r="F351" i="3" a="1"/>
  <c r="F351" i="3" s="1"/>
  <c r="F352" i="3" a="1"/>
  <c r="F352" i="3" s="1"/>
  <c r="F353" i="3" a="1"/>
  <c r="F353" i="3" s="1"/>
  <c r="F354" i="3" a="1"/>
  <c r="F354" i="3" s="1"/>
  <c r="F355" i="3" a="1"/>
  <c r="F355" i="3" s="1"/>
  <c r="F356" i="3" a="1"/>
  <c r="F356" i="3" s="1"/>
  <c r="F357" i="3" a="1"/>
  <c r="F357" i="3" s="1"/>
  <c r="F358" i="3" a="1"/>
  <c r="F358" i="3" s="1"/>
  <c r="F359" i="3" a="1"/>
  <c r="F359" i="3" s="1"/>
  <c r="F360" i="3" a="1"/>
  <c r="F360" i="3" s="1"/>
  <c r="F361" i="3" a="1"/>
  <c r="F361" i="3" s="1"/>
  <c r="F362" i="3" a="1"/>
  <c r="F362" i="3" s="1"/>
  <c r="F363" i="3" a="1"/>
  <c r="F363" i="3" s="1"/>
  <c r="F364" i="3" a="1"/>
  <c r="F364" i="3" s="1"/>
  <c r="F365" i="3" a="1"/>
  <c r="F365" i="3" s="1"/>
  <c r="F366" i="3" a="1"/>
  <c r="F366" i="3" s="1"/>
  <c r="F367" i="3" a="1"/>
  <c r="F367" i="3" s="1"/>
  <c r="F368" i="3" a="1"/>
  <c r="F368" i="3" s="1"/>
  <c r="F369" i="3" a="1"/>
  <c r="F369" i="3" s="1"/>
  <c r="F370" i="3" a="1"/>
  <c r="F370" i="3" s="1"/>
  <c r="F371" i="3" a="1"/>
  <c r="F371" i="3" s="1"/>
  <c r="F372" i="3" a="1"/>
  <c r="F372" i="3" s="1"/>
  <c r="F373" i="3" a="1"/>
  <c r="F373" i="3" s="1"/>
  <c r="F374" i="3" a="1"/>
  <c r="F374" i="3" s="1"/>
  <c r="F375" i="3" a="1"/>
  <c r="F375" i="3" s="1"/>
  <c r="F376" i="3" a="1"/>
  <c r="F376" i="3" s="1"/>
  <c r="F377" i="3" a="1"/>
  <c r="F377" i="3" s="1"/>
  <c r="F378" i="3" a="1"/>
  <c r="F378" i="3" s="1"/>
  <c r="F379" i="3" a="1"/>
  <c r="F379" i="3" s="1"/>
  <c r="F380" i="3" a="1"/>
  <c r="F380" i="3" s="1"/>
  <c r="F381" i="3" a="1"/>
  <c r="F381" i="3" s="1"/>
  <c r="F382" i="3" a="1"/>
  <c r="F382" i="3" s="1"/>
  <c r="F383" i="3" a="1"/>
  <c r="F383" i="3" s="1"/>
  <c r="F384" i="3" a="1"/>
  <c r="F384" i="3" s="1"/>
  <c r="F385" i="3" a="1"/>
  <c r="F385" i="3" s="1"/>
  <c r="F386" i="3" a="1"/>
  <c r="F386" i="3" s="1"/>
  <c r="F387" i="3" a="1"/>
  <c r="F387" i="3" s="1"/>
  <c r="F388" i="3" a="1"/>
  <c r="F388" i="3" s="1"/>
  <c r="F389" i="3" a="1"/>
  <c r="F389" i="3" s="1"/>
  <c r="F390" i="3" a="1"/>
  <c r="F390" i="3" s="1"/>
  <c r="F391" i="3" a="1"/>
  <c r="F391" i="3" s="1"/>
  <c r="F392" i="3" a="1"/>
  <c r="F392" i="3" s="1"/>
  <c r="F393" i="3" a="1"/>
  <c r="F393" i="3" s="1"/>
  <c r="F394" i="3" a="1"/>
  <c r="F394" i="3" s="1"/>
  <c r="F395" i="3" a="1"/>
  <c r="F395" i="3" s="1"/>
  <c r="F396" i="3" a="1"/>
  <c r="F396" i="3" s="1"/>
  <c r="F397" i="3" a="1"/>
  <c r="F397" i="3" s="1"/>
  <c r="F398" i="3" a="1"/>
  <c r="F398" i="3" s="1"/>
  <c r="F399" i="3" a="1"/>
  <c r="F399" i="3" s="1"/>
  <c r="F400" i="3" a="1"/>
  <c r="F400" i="3" s="1"/>
  <c r="F401" i="3" a="1"/>
  <c r="F401" i="3" s="1"/>
  <c r="F402" i="3" a="1"/>
  <c r="F402" i="3" s="1"/>
  <c r="F403" i="3" a="1"/>
  <c r="F403" i="3" s="1"/>
  <c r="F404" i="3" a="1"/>
  <c r="F404" i="3" s="1"/>
  <c r="F405" i="3" a="1"/>
  <c r="F405" i="3" s="1"/>
  <c r="F406" i="3" a="1"/>
  <c r="F406" i="3" s="1"/>
  <c r="F407" i="3" a="1"/>
  <c r="F407" i="3" s="1"/>
  <c r="F408" i="3" a="1"/>
  <c r="F408" i="3" s="1"/>
  <c r="F409" i="3" a="1"/>
  <c r="F409" i="3" s="1"/>
  <c r="F410" i="3" a="1"/>
  <c r="F410" i="3" s="1"/>
  <c r="F411" i="3" a="1"/>
  <c r="F411" i="3" s="1"/>
  <c r="F412" i="3" a="1"/>
  <c r="F412" i="3" s="1"/>
  <c r="F413" i="3" a="1"/>
  <c r="F413" i="3" s="1"/>
  <c r="F414" i="3" a="1"/>
  <c r="F414" i="3" s="1"/>
  <c r="F415" i="3" a="1"/>
  <c r="F415" i="3" s="1"/>
  <c r="F416" i="3" a="1"/>
  <c r="F416" i="3" s="1"/>
  <c r="F417" i="3" a="1"/>
  <c r="F417" i="3" s="1"/>
  <c r="F418" i="3" a="1"/>
  <c r="F418" i="3" s="1"/>
  <c r="F419" i="3" a="1"/>
  <c r="F419" i="3" s="1"/>
  <c r="F420" i="3" a="1"/>
  <c r="F420" i="3" s="1"/>
  <c r="F421" i="3" a="1"/>
  <c r="F421" i="3" s="1"/>
  <c r="F422" i="3" a="1"/>
  <c r="F422" i="3" s="1"/>
  <c r="F423" i="3" a="1"/>
  <c r="F423" i="3" s="1"/>
  <c r="F424" i="3" a="1"/>
  <c r="F424" i="3" s="1"/>
  <c r="F425" i="3" a="1"/>
  <c r="F425" i="3" s="1"/>
  <c r="F426" i="3" a="1"/>
  <c r="F426" i="3" s="1"/>
  <c r="F427" i="3" a="1"/>
  <c r="F427" i="3" s="1"/>
  <c r="F428" i="3" a="1"/>
  <c r="F428" i="3" s="1"/>
  <c r="F429" i="3" a="1"/>
  <c r="F429" i="3" s="1"/>
  <c r="F430" i="3" a="1"/>
  <c r="F430" i="3" s="1"/>
  <c r="F431" i="3" a="1"/>
  <c r="F431" i="3" s="1"/>
  <c r="F432" i="3" a="1"/>
  <c r="F432" i="3" s="1"/>
  <c r="F433" i="3" a="1"/>
  <c r="F433" i="3" s="1"/>
  <c r="F434" i="3" a="1"/>
  <c r="F434" i="3" s="1"/>
  <c r="F435" i="3" a="1"/>
  <c r="F435" i="3" s="1"/>
  <c r="F436" i="3" a="1"/>
  <c r="F436" i="3" s="1"/>
  <c r="F437" i="3" a="1"/>
  <c r="F437" i="3" s="1"/>
  <c r="F438" i="3" a="1"/>
  <c r="F438" i="3" s="1"/>
  <c r="F439" i="3" a="1"/>
  <c r="F439" i="3" s="1"/>
  <c r="F440" i="3" a="1"/>
  <c r="F440" i="3" s="1"/>
  <c r="F441" i="3" a="1"/>
  <c r="F441" i="3" s="1"/>
  <c r="F442" i="3" a="1"/>
  <c r="F442" i="3" s="1"/>
  <c r="F443" i="3" a="1"/>
  <c r="F443" i="3" s="1"/>
  <c r="F444" i="3" a="1"/>
  <c r="F444" i="3" s="1"/>
  <c r="F445" i="3" a="1"/>
  <c r="F445" i="3" s="1"/>
  <c r="F446" i="3" a="1"/>
  <c r="F446" i="3" s="1"/>
  <c r="F447" i="3" a="1"/>
  <c r="F447" i="3" s="1"/>
  <c r="F448" i="3" a="1"/>
  <c r="F448" i="3" s="1"/>
  <c r="F449" i="3" a="1"/>
  <c r="F449" i="3" s="1"/>
  <c r="F450" i="3" a="1"/>
  <c r="F450" i="3" s="1"/>
  <c r="F451" i="3" a="1"/>
  <c r="F451" i="3" s="1"/>
  <c r="F452" i="3" a="1"/>
  <c r="F452" i="3" s="1"/>
  <c r="F453" i="3" a="1"/>
  <c r="F453" i="3" s="1"/>
  <c r="F454" i="3" a="1"/>
  <c r="F454" i="3" s="1"/>
  <c r="F455" i="3" a="1"/>
  <c r="F455" i="3" s="1"/>
  <c r="F456" i="3" a="1"/>
  <c r="F456" i="3" s="1"/>
  <c r="F457" i="3" a="1"/>
  <c r="F457" i="3" s="1"/>
  <c r="F458" i="3" a="1"/>
  <c r="F458" i="3" s="1"/>
  <c r="F459" i="3" a="1"/>
  <c r="F459" i="3" s="1"/>
  <c r="F460" i="3" a="1"/>
  <c r="F460" i="3" s="1"/>
  <c r="F461" i="3" a="1"/>
  <c r="F461" i="3" s="1"/>
  <c r="F462" i="3" a="1"/>
  <c r="F462" i="3" s="1"/>
  <c r="F463" i="3" a="1"/>
  <c r="F463" i="3" s="1"/>
  <c r="F464" i="3" a="1"/>
  <c r="F464" i="3" s="1"/>
  <c r="F465" i="3" a="1"/>
  <c r="F465" i="3" s="1"/>
  <c r="F466" i="3" a="1"/>
  <c r="F466" i="3" s="1"/>
  <c r="F467" i="3" a="1"/>
  <c r="F467" i="3" s="1"/>
  <c r="F468" i="3" a="1"/>
  <c r="F468" i="3" s="1"/>
  <c r="F469" i="3" a="1"/>
  <c r="F469" i="3" s="1"/>
  <c r="F470" i="3" a="1"/>
  <c r="F470" i="3" s="1"/>
  <c r="F471" i="3" a="1"/>
  <c r="F471" i="3" s="1"/>
  <c r="F472" i="3" a="1"/>
  <c r="F472" i="3" s="1"/>
  <c r="F473" i="3" a="1"/>
  <c r="F473" i="3" s="1"/>
  <c r="F474" i="3" a="1"/>
  <c r="F474" i="3" s="1"/>
  <c r="F475" i="3" a="1"/>
  <c r="F475" i="3" s="1"/>
  <c r="F476" i="3" a="1"/>
  <c r="F476" i="3" s="1"/>
  <c r="F477" i="3" a="1"/>
  <c r="F477" i="3" s="1"/>
  <c r="F478" i="3" a="1"/>
  <c r="F478" i="3" s="1"/>
  <c r="F479" i="3" a="1"/>
  <c r="F479" i="3" s="1"/>
  <c r="F480" i="3" a="1"/>
  <c r="F480" i="3" s="1"/>
  <c r="F481" i="3" a="1"/>
  <c r="F481" i="3" s="1"/>
  <c r="F482" i="3" a="1"/>
  <c r="F482" i="3" s="1"/>
  <c r="F483" i="3" a="1"/>
  <c r="F483" i="3" s="1"/>
  <c r="F484" i="3" a="1"/>
  <c r="F484" i="3" s="1"/>
  <c r="F485" i="3" a="1"/>
  <c r="F485" i="3" s="1"/>
  <c r="F486" i="3" a="1"/>
  <c r="F486" i="3" s="1"/>
  <c r="F487" i="3" a="1"/>
  <c r="F487" i="3" s="1"/>
  <c r="F488" i="3" a="1"/>
  <c r="F488" i="3" s="1"/>
  <c r="F489" i="3" a="1"/>
  <c r="F489" i="3" s="1"/>
  <c r="F490" i="3" a="1"/>
  <c r="F490" i="3" s="1"/>
  <c r="F491" i="3" a="1"/>
  <c r="F491" i="3" s="1"/>
  <c r="F492" i="3" a="1"/>
  <c r="F492" i="3" s="1"/>
  <c r="F493" i="3" a="1"/>
  <c r="F493" i="3" s="1"/>
  <c r="F494" i="3" a="1"/>
  <c r="F494" i="3" s="1"/>
  <c r="F495" i="3" a="1"/>
  <c r="F495" i="3" s="1"/>
  <c r="F496" i="3" a="1"/>
  <c r="F496" i="3" s="1"/>
  <c r="F497" i="3" a="1"/>
  <c r="F497" i="3" s="1"/>
  <c r="F498" i="3" a="1"/>
  <c r="F498" i="3" s="1"/>
  <c r="F499" i="3" a="1"/>
  <c r="F499" i="3" s="1"/>
  <c r="F500" i="3" a="1"/>
  <c r="F500" i="3" s="1"/>
  <c r="F501" i="3" a="1"/>
  <c r="F501" i="3" s="1"/>
  <c r="F502" i="3" a="1"/>
  <c r="F502" i="3" s="1"/>
  <c r="F503" i="3" a="1"/>
  <c r="F503" i="3" s="1"/>
  <c r="F504" i="3" a="1"/>
  <c r="F504" i="3" s="1"/>
  <c r="F505" i="3" a="1"/>
  <c r="F505" i="3" s="1"/>
  <c r="F506" i="3" a="1"/>
  <c r="F506" i="3" s="1"/>
  <c r="F507" i="3" a="1"/>
  <c r="F507" i="3" s="1"/>
  <c r="F508" i="3" a="1"/>
  <c r="F508" i="3" s="1"/>
  <c r="F509" i="3" a="1"/>
  <c r="F509" i="3" s="1"/>
  <c r="F510" i="3" a="1"/>
  <c r="F510" i="3" s="1"/>
  <c r="F511" i="3" a="1"/>
  <c r="F511" i="3" s="1"/>
  <c r="F512" i="3" a="1"/>
  <c r="F512" i="3" s="1"/>
  <c r="F513" i="3" a="1"/>
  <c r="F513" i="3" s="1"/>
  <c r="F514" i="3" a="1"/>
  <c r="F514" i="3" s="1"/>
  <c r="F515" i="3" a="1"/>
  <c r="F515" i="3" s="1"/>
  <c r="F516" i="3" a="1"/>
  <c r="F516" i="3" s="1"/>
  <c r="F517" i="3" a="1"/>
  <c r="F517" i="3" s="1"/>
  <c r="F518" i="3" a="1"/>
  <c r="F518" i="3" s="1"/>
  <c r="F519" i="3" a="1"/>
  <c r="F519" i="3" s="1"/>
  <c r="F520" i="3" a="1"/>
  <c r="F520" i="3" s="1"/>
  <c r="F521" i="3" a="1"/>
  <c r="F521" i="3" s="1"/>
  <c r="F522" i="3" a="1"/>
  <c r="F522" i="3" s="1"/>
  <c r="F523" i="3" a="1"/>
  <c r="F523" i="3" s="1"/>
  <c r="F524" i="3" a="1"/>
  <c r="F524" i="3" s="1"/>
  <c r="F525" i="3" a="1"/>
  <c r="F525" i="3" s="1"/>
  <c r="F526" i="3" a="1"/>
  <c r="F526" i="3" s="1"/>
  <c r="F527" i="3" a="1"/>
  <c r="F527" i="3" s="1"/>
  <c r="F528" i="3" a="1"/>
  <c r="F528" i="3" s="1"/>
  <c r="F529" i="3" a="1"/>
  <c r="F529" i="3" s="1"/>
  <c r="F530" i="3" a="1"/>
  <c r="F530" i="3" s="1"/>
  <c r="F531" i="3" a="1"/>
  <c r="F531" i="3" s="1"/>
  <c r="F532" i="3" a="1"/>
  <c r="F532" i="3" s="1"/>
  <c r="F533" i="3" a="1"/>
  <c r="F533" i="3" s="1"/>
  <c r="F534" i="3" a="1"/>
  <c r="F534" i="3" s="1"/>
  <c r="F535" i="3" a="1"/>
  <c r="F535" i="3" s="1"/>
  <c r="F536" i="3" a="1"/>
  <c r="F536" i="3" s="1"/>
  <c r="F537" i="3" a="1"/>
  <c r="F537" i="3" s="1"/>
  <c r="F538" i="3" a="1"/>
  <c r="F538" i="3" s="1"/>
  <c r="F539" i="3" a="1"/>
  <c r="F539" i="3" s="1"/>
  <c r="F540" i="3" a="1"/>
  <c r="F540" i="3" s="1"/>
  <c r="F541" i="3" a="1"/>
  <c r="F541" i="3" s="1"/>
  <c r="F542" i="3" a="1"/>
  <c r="F542" i="3" s="1"/>
  <c r="F543" i="3" a="1"/>
  <c r="F543" i="3" s="1"/>
  <c r="F544" i="3" a="1"/>
  <c r="F544" i="3" s="1"/>
  <c r="F545" i="3" a="1"/>
  <c r="F545" i="3" s="1"/>
  <c r="F546" i="3" a="1"/>
  <c r="F546" i="3" s="1"/>
  <c r="F547" i="3" a="1"/>
  <c r="F547" i="3" s="1"/>
  <c r="F548" i="3" a="1"/>
  <c r="F548" i="3" s="1"/>
  <c r="F549" i="3" a="1"/>
  <c r="F549" i="3" s="1"/>
  <c r="F550" i="3" a="1"/>
  <c r="F550" i="3" s="1"/>
  <c r="F551" i="3" a="1"/>
  <c r="F551" i="3" s="1"/>
  <c r="F552" i="3" a="1"/>
  <c r="F552" i="3" s="1"/>
  <c r="F553" i="3" a="1"/>
  <c r="F553" i="3" s="1"/>
  <c r="F554" i="3" a="1"/>
  <c r="F554" i="3" s="1"/>
  <c r="F555" i="3" a="1"/>
  <c r="F555" i="3" s="1"/>
  <c r="F556" i="3" a="1"/>
  <c r="F556" i="3" s="1"/>
  <c r="F557" i="3" a="1"/>
  <c r="F557" i="3" s="1"/>
  <c r="F558" i="3" a="1"/>
  <c r="F558" i="3" s="1"/>
  <c r="F559" i="3" a="1"/>
  <c r="F559" i="3" s="1"/>
  <c r="F560" i="3" a="1"/>
  <c r="F560" i="3" s="1"/>
  <c r="F561" i="3" a="1"/>
  <c r="F561" i="3" s="1"/>
  <c r="F562" i="3" a="1"/>
  <c r="F562" i="3" s="1"/>
  <c r="F563" i="3" a="1"/>
  <c r="F563" i="3" s="1"/>
  <c r="F564" i="3" a="1"/>
  <c r="F564" i="3" s="1"/>
  <c r="F565" i="3" a="1"/>
  <c r="F565" i="3" s="1"/>
  <c r="F566" i="3" a="1"/>
  <c r="F566" i="3" s="1"/>
  <c r="F567" i="3" a="1"/>
  <c r="F567" i="3" s="1"/>
  <c r="F568" i="3" a="1"/>
  <c r="F568" i="3" s="1"/>
  <c r="F569" i="3" a="1"/>
  <c r="F569" i="3" s="1"/>
  <c r="F570" i="3" a="1"/>
  <c r="F570" i="3" s="1"/>
  <c r="F571" i="3" a="1"/>
  <c r="F571" i="3" s="1"/>
  <c r="F572" i="3" a="1"/>
  <c r="F572" i="3" s="1"/>
  <c r="F573" i="3" a="1"/>
  <c r="F573" i="3" s="1"/>
  <c r="F574" i="3" a="1"/>
  <c r="F574" i="3" s="1"/>
  <c r="F575" i="3" a="1"/>
  <c r="F575" i="3" s="1"/>
  <c r="F576" i="3" a="1"/>
  <c r="F576" i="3" s="1"/>
  <c r="F577" i="3" a="1"/>
  <c r="F577" i="3" s="1"/>
  <c r="F578" i="3" a="1"/>
  <c r="F578" i="3" s="1"/>
  <c r="F579" i="3" a="1"/>
  <c r="F579" i="3" s="1"/>
  <c r="F580" i="3" a="1"/>
  <c r="F580" i="3" s="1"/>
  <c r="F581" i="3" a="1"/>
  <c r="F581" i="3" s="1"/>
  <c r="F582" i="3" a="1"/>
  <c r="F582" i="3" s="1"/>
  <c r="F583" i="3" a="1"/>
  <c r="F583" i="3" s="1"/>
  <c r="F584" i="3" a="1"/>
  <c r="F584" i="3" s="1"/>
  <c r="F585" i="3" a="1"/>
  <c r="F585" i="3" s="1"/>
  <c r="F586" i="3" a="1"/>
  <c r="F586" i="3" s="1"/>
  <c r="F587" i="3" a="1"/>
  <c r="F587" i="3" s="1"/>
  <c r="F588" i="3" a="1"/>
  <c r="F588" i="3" s="1"/>
  <c r="F589" i="3" a="1"/>
  <c r="F589" i="3" s="1"/>
  <c r="F590" i="3" a="1"/>
  <c r="F590" i="3" s="1"/>
  <c r="F591" i="3" a="1"/>
  <c r="F591" i="3" s="1"/>
  <c r="F592" i="3" a="1"/>
  <c r="F592" i="3" s="1"/>
  <c r="F593" i="3" a="1"/>
  <c r="F593" i="3" s="1"/>
  <c r="F594" i="3" a="1"/>
  <c r="F594" i="3" s="1"/>
  <c r="F595" i="3" a="1"/>
  <c r="F595" i="3" s="1"/>
  <c r="F596" i="3" a="1"/>
  <c r="F596" i="3" s="1"/>
  <c r="F597" i="3" a="1"/>
  <c r="F597" i="3" s="1"/>
  <c r="F598" i="3" a="1"/>
  <c r="F598" i="3" s="1"/>
  <c r="F599" i="3" a="1"/>
  <c r="F599" i="3" s="1"/>
  <c r="F600" i="3" a="1"/>
  <c r="F600" i="3" s="1"/>
  <c r="F601" i="3" a="1"/>
  <c r="F601" i="3" s="1"/>
  <c r="F602" i="3" a="1"/>
  <c r="F602" i="3" s="1"/>
  <c r="F603" i="3" a="1"/>
  <c r="F603" i="3" s="1"/>
  <c r="F604" i="3" a="1"/>
  <c r="F604" i="3" s="1"/>
  <c r="F605" i="3" a="1"/>
  <c r="F605" i="3" s="1"/>
  <c r="F606" i="3" a="1"/>
  <c r="F606" i="3" s="1"/>
  <c r="F607" i="3" a="1"/>
  <c r="F607" i="3" s="1"/>
  <c r="F608" i="3" a="1"/>
  <c r="F608" i="3" s="1"/>
  <c r="F609" i="3" a="1"/>
  <c r="F609" i="3" s="1"/>
  <c r="F610" i="3" a="1"/>
  <c r="F610" i="3" s="1"/>
  <c r="F611" i="3" a="1"/>
  <c r="F611" i="3" s="1"/>
  <c r="F612" i="3" a="1"/>
  <c r="F612" i="3" s="1"/>
  <c r="F613" i="3" a="1"/>
  <c r="F613" i="3" s="1"/>
  <c r="F614" i="3" a="1"/>
  <c r="F614" i="3" s="1"/>
  <c r="F615" i="3" a="1"/>
  <c r="F615" i="3" s="1"/>
  <c r="F616" i="3" a="1"/>
  <c r="F616" i="3" s="1"/>
  <c r="F617" i="3" a="1"/>
  <c r="F617" i="3" s="1"/>
  <c r="F618" i="3" a="1"/>
  <c r="F618" i="3" s="1"/>
  <c r="F619" i="3" a="1"/>
  <c r="F619" i="3" s="1"/>
  <c r="F620" i="3" a="1"/>
  <c r="F620" i="3" s="1"/>
  <c r="F621" i="3" a="1"/>
  <c r="F621" i="3" s="1"/>
  <c r="F622" i="3" a="1"/>
  <c r="F622" i="3" s="1"/>
  <c r="F623" i="3" a="1"/>
  <c r="F623" i="3" s="1"/>
  <c r="F624" i="3" a="1"/>
  <c r="F624" i="3" s="1"/>
  <c r="F625" i="3" a="1"/>
  <c r="F625" i="3" s="1"/>
  <c r="F626" i="3" a="1"/>
  <c r="F626" i="3" s="1"/>
  <c r="F627" i="3" a="1"/>
  <c r="F627" i="3" s="1"/>
  <c r="F628" i="3" a="1"/>
  <c r="F628" i="3" s="1"/>
  <c r="F629" i="3" a="1"/>
  <c r="F629" i="3" s="1"/>
  <c r="F630" i="3" a="1"/>
  <c r="F630" i="3" s="1"/>
  <c r="F631" i="3" a="1"/>
  <c r="F631" i="3" s="1"/>
  <c r="F632" i="3" a="1"/>
  <c r="F632" i="3" s="1"/>
  <c r="F633" i="3" a="1"/>
  <c r="F633" i="3" s="1"/>
  <c r="F634" i="3" a="1"/>
  <c r="F634" i="3" s="1"/>
  <c r="F635" i="3" a="1"/>
  <c r="F635" i="3" s="1"/>
  <c r="F636" i="3" a="1"/>
  <c r="F636" i="3" s="1"/>
  <c r="F637" i="3" a="1"/>
  <c r="F637" i="3" s="1"/>
  <c r="F638" i="3" a="1"/>
  <c r="F638" i="3" s="1"/>
  <c r="F639" i="3" a="1"/>
  <c r="F639" i="3" s="1"/>
  <c r="F640" i="3" a="1"/>
  <c r="F640" i="3" s="1"/>
  <c r="F641" i="3" a="1"/>
  <c r="F641" i="3" s="1"/>
  <c r="F642" i="3" a="1"/>
  <c r="F642" i="3" s="1"/>
  <c r="F643" i="3" a="1"/>
  <c r="F643" i="3" s="1"/>
  <c r="F644" i="3" a="1"/>
  <c r="F644" i="3" s="1"/>
  <c r="F645" i="3" a="1"/>
  <c r="F645" i="3" s="1"/>
  <c r="F646" i="3" a="1"/>
  <c r="F646" i="3" s="1"/>
  <c r="F647" i="3" a="1"/>
  <c r="F647" i="3" s="1"/>
  <c r="F648" i="3" a="1"/>
  <c r="F648" i="3" s="1"/>
  <c r="F649" i="3" a="1"/>
  <c r="F649" i="3" s="1"/>
  <c r="F650" i="3" a="1"/>
  <c r="F650" i="3" s="1"/>
  <c r="F651" i="3" a="1"/>
  <c r="F651" i="3" s="1"/>
  <c r="F652" i="3" a="1"/>
  <c r="F652" i="3" s="1"/>
  <c r="F653" i="3" a="1"/>
  <c r="F653" i="3" s="1"/>
  <c r="F654" i="3" a="1"/>
  <c r="F654" i="3" s="1"/>
  <c r="F655" i="3" a="1"/>
  <c r="F655" i="3" s="1"/>
  <c r="F656" i="3" a="1"/>
  <c r="F656" i="3" s="1"/>
  <c r="F657" i="3" a="1"/>
  <c r="F657" i="3" s="1"/>
  <c r="F658" i="3" a="1"/>
  <c r="F658" i="3" s="1"/>
  <c r="F659" i="3" a="1"/>
  <c r="F659" i="3" s="1"/>
  <c r="F660" i="3" a="1"/>
  <c r="F660" i="3" s="1"/>
  <c r="F661" i="3" a="1"/>
  <c r="F661" i="3" s="1"/>
  <c r="F662" i="3" a="1"/>
  <c r="F662" i="3" s="1"/>
  <c r="F663" i="3" a="1"/>
  <c r="F663" i="3" s="1"/>
  <c r="F664" i="3" a="1"/>
  <c r="F664" i="3" s="1"/>
  <c r="F665" i="3" a="1"/>
  <c r="F665" i="3" s="1"/>
  <c r="F666" i="3" a="1"/>
  <c r="F666" i="3" s="1"/>
  <c r="F667" i="3" a="1"/>
  <c r="F667" i="3" s="1"/>
  <c r="F668" i="3" a="1"/>
  <c r="F668" i="3" s="1"/>
  <c r="F669" i="3" a="1"/>
  <c r="F669" i="3" s="1"/>
  <c r="F670" i="3" a="1"/>
  <c r="F670" i="3" s="1"/>
  <c r="F671" i="3" a="1"/>
  <c r="F671" i="3" s="1"/>
  <c r="F672" i="3" a="1"/>
  <c r="F672" i="3" s="1"/>
  <c r="F673" i="3" a="1"/>
  <c r="F673" i="3" s="1"/>
  <c r="F674" i="3" a="1"/>
  <c r="F674" i="3" s="1"/>
  <c r="F675" i="3" a="1"/>
  <c r="F675" i="3" s="1"/>
  <c r="F676" i="3" a="1"/>
  <c r="F676" i="3" s="1"/>
  <c r="F677" i="3" a="1"/>
  <c r="F677" i="3" s="1"/>
  <c r="F678" i="3" a="1"/>
  <c r="F678" i="3" s="1"/>
  <c r="F679" i="3" a="1"/>
  <c r="F679" i="3" s="1"/>
  <c r="F680" i="3" a="1"/>
  <c r="F680" i="3" s="1"/>
  <c r="F681" i="3" a="1"/>
  <c r="F681" i="3" s="1"/>
  <c r="F682" i="3" a="1"/>
  <c r="F682" i="3" s="1"/>
  <c r="F683" i="3" a="1"/>
  <c r="F683" i="3" s="1"/>
  <c r="F684" i="3" a="1"/>
  <c r="F684" i="3" s="1"/>
  <c r="F685" i="3" a="1"/>
  <c r="F685" i="3" s="1"/>
  <c r="F686" i="3" a="1"/>
  <c r="F686" i="3" s="1"/>
  <c r="F687" i="3" a="1"/>
  <c r="F687" i="3" s="1"/>
  <c r="F688" i="3" a="1"/>
  <c r="F688" i="3" s="1"/>
  <c r="F689" i="3" a="1"/>
  <c r="F689" i="3" s="1"/>
  <c r="F690" i="3" a="1"/>
  <c r="F690" i="3" s="1"/>
  <c r="F691" i="3" a="1"/>
  <c r="F691" i="3" s="1"/>
  <c r="F692" i="3" a="1"/>
  <c r="F692" i="3" s="1"/>
  <c r="F693" i="3" a="1"/>
  <c r="F693" i="3" s="1"/>
  <c r="F694" i="3" a="1"/>
  <c r="F694" i="3" s="1"/>
  <c r="F695" i="3" a="1"/>
  <c r="F695" i="3" s="1"/>
  <c r="F696" i="3" a="1"/>
  <c r="F696" i="3" s="1"/>
  <c r="F697" i="3" a="1"/>
  <c r="F697" i="3" s="1"/>
  <c r="F698" i="3" a="1"/>
  <c r="F698" i="3" s="1"/>
  <c r="F699" i="3" a="1"/>
  <c r="F699" i="3" s="1"/>
  <c r="F700" i="3" a="1"/>
  <c r="F700" i="3" s="1"/>
  <c r="F701" i="3" a="1"/>
  <c r="F701" i="3" s="1"/>
  <c r="F702" i="3" a="1"/>
  <c r="F702" i="3" s="1"/>
  <c r="F703" i="3" a="1"/>
  <c r="F703" i="3" s="1"/>
  <c r="F704" i="3" a="1"/>
  <c r="F704" i="3" s="1"/>
  <c r="F705" i="3" a="1"/>
  <c r="F705" i="3" s="1"/>
  <c r="F706" i="3" a="1"/>
  <c r="F706" i="3" s="1"/>
  <c r="F707" i="3" a="1"/>
  <c r="F707" i="3" s="1"/>
  <c r="F708" i="3" a="1"/>
  <c r="F708" i="3" s="1"/>
  <c r="F709" i="3" a="1"/>
  <c r="F709" i="3" s="1"/>
  <c r="F710" i="3" a="1"/>
  <c r="F710" i="3" s="1"/>
  <c r="F711" i="3" a="1"/>
  <c r="F711" i="3" s="1"/>
  <c r="F712" i="3" a="1"/>
  <c r="F712" i="3" s="1"/>
  <c r="F713" i="3" a="1"/>
  <c r="F713" i="3" s="1"/>
  <c r="F714" i="3" a="1"/>
  <c r="F714" i="3" s="1"/>
  <c r="F715" i="3" a="1"/>
  <c r="F715" i="3" s="1"/>
  <c r="F716" i="3" a="1"/>
  <c r="F716" i="3" s="1"/>
  <c r="F717" i="3" a="1"/>
  <c r="F717" i="3" s="1"/>
  <c r="F718" i="3" a="1"/>
  <c r="F718" i="3" s="1"/>
  <c r="F719" i="3" a="1"/>
  <c r="F719" i="3" s="1"/>
  <c r="F720" i="3" a="1"/>
  <c r="F720" i="3" s="1"/>
  <c r="F721" i="3" a="1"/>
  <c r="F721" i="3" s="1"/>
  <c r="F722" i="3" a="1"/>
  <c r="F722" i="3" s="1"/>
  <c r="F723" i="3" a="1"/>
  <c r="F723" i="3" s="1"/>
  <c r="F724" i="3" a="1"/>
  <c r="F724" i="3" s="1"/>
  <c r="F725" i="3" a="1"/>
  <c r="F725" i="3" s="1"/>
  <c r="F726" i="3" a="1"/>
  <c r="F726" i="3" s="1"/>
  <c r="F727" i="3" a="1"/>
  <c r="F727" i="3" s="1"/>
  <c r="F728" i="3" a="1"/>
  <c r="F728" i="3" s="1"/>
  <c r="F729" i="3" a="1"/>
  <c r="F729" i="3" s="1"/>
  <c r="F730" i="3" a="1"/>
  <c r="F730" i="3" s="1"/>
  <c r="F731" i="3" a="1"/>
  <c r="F731" i="3" s="1"/>
  <c r="F732" i="3" a="1"/>
  <c r="F732" i="3" s="1"/>
  <c r="F733" i="3" a="1"/>
  <c r="F733" i="3" s="1"/>
  <c r="F734" i="3" a="1"/>
  <c r="F734" i="3" s="1"/>
  <c r="F735" i="3" a="1"/>
  <c r="F735" i="3" s="1"/>
  <c r="F736" i="3" a="1"/>
  <c r="F736" i="3" s="1"/>
  <c r="F737" i="3" a="1"/>
  <c r="F737" i="3" s="1"/>
  <c r="F738" i="3" a="1"/>
  <c r="F738" i="3" s="1"/>
  <c r="F739" i="3" a="1"/>
  <c r="F739" i="3" s="1"/>
  <c r="F740" i="3" a="1"/>
  <c r="F740" i="3" s="1"/>
  <c r="F741" i="3" a="1"/>
  <c r="F741" i="3" s="1"/>
  <c r="F742" i="3" a="1"/>
  <c r="F742" i="3" s="1"/>
  <c r="F743" i="3" a="1"/>
  <c r="F743" i="3" s="1"/>
  <c r="F744" i="3" a="1"/>
  <c r="F744" i="3" s="1"/>
  <c r="F745" i="3" a="1"/>
  <c r="F745" i="3" s="1"/>
  <c r="F746" i="3" a="1"/>
  <c r="F746" i="3" s="1"/>
  <c r="F747" i="3" a="1"/>
  <c r="F747" i="3" s="1"/>
  <c r="F748" i="3" a="1"/>
  <c r="F748" i="3" s="1"/>
  <c r="F749" i="3" a="1"/>
  <c r="F749" i="3" s="1"/>
  <c r="F750" i="3" a="1"/>
  <c r="F750" i="3" s="1"/>
  <c r="F751" i="3" a="1"/>
  <c r="F751" i="3" s="1"/>
  <c r="F752" i="3" a="1"/>
  <c r="F752" i="3" s="1"/>
  <c r="F753" i="3" a="1"/>
  <c r="F753" i="3" s="1"/>
  <c r="F754" i="3" a="1"/>
  <c r="F754" i="3" s="1"/>
  <c r="F755" i="3" a="1"/>
  <c r="F755" i="3" s="1"/>
  <c r="F756" i="3" a="1"/>
  <c r="F756" i="3" s="1"/>
  <c r="F757" i="3" a="1"/>
  <c r="F757" i="3" s="1"/>
  <c r="F758" i="3" a="1"/>
  <c r="F758" i="3" s="1"/>
  <c r="F759" i="3" a="1"/>
  <c r="F759" i="3" s="1"/>
  <c r="F760" i="3" a="1"/>
  <c r="F760" i="3" s="1"/>
  <c r="F761" i="3" a="1"/>
  <c r="F761" i="3" s="1"/>
  <c r="F762" i="3" a="1"/>
  <c r="F762" i="3" s="1"/>
  <c r="F763" i="3" a="1"/>
  <c r="F763" i="3" s="1"/>
  <c r="F764" i="3" a="1"/>
  <c r="F764" i="3" s="1"/>
  <c r="F765" i="3" a="1"/>
  <c r="F765" i="3" s="1"/>
  <c r="F766" i="3" a="1"/>
  <c r="F766" i="3" s="1"/>
  <c r="F767" i="3" a="1"/>
  <c r="F767" i="3" s="1"/>
  <c r="F768" i="3" a="1"/>
  <c r="F768" i="3" s="1"/>
  <c r="F769" i="3" a="1"/>
  <c r="F769" i="3" s="1"/>
  <c r="F770" i="3" a="1"/>
  <c r="F770" i="3" s="1"/>
  <c r="F771" i="3" a="1"/>
  <c r="F771" i="3" s="1"/>
  <c r="F772" i="3" a="1"/>
  <c r="F772" i="3" s="1"/>
  <c r="F773" i="3" a="1"/>
  <c r="F773" i="3" s="1"/>
  <c r="F774" i="3" a="1"/>
  <c r="F774" i="3" s="1"/>
  <c r="F775" i="3" a="1"/>
  <c r="F775" i="3" s="1"/>
  <c r="F776" i="3" a="1"/>
  <c r="F776" i="3" s="1"/>
  <c r="F777" i="3" a="1"/>
  <c r="F777" i="3" s="1"/>
  <c r="F778" i="3" a="1"/>
  <c r="F778" i="3" s="1"/>
  <c r="F779" i="3" a="1"/>
  <c r="F779" i="3" s="1"/>
  <c r="F780" i="3" a="1"/>
  <c r="F780" i="3" s="1"/>
  <c r="F781" i="3" a="1"/>
  <c r="F781" i="3" s="1"/>
  <c r="F782" i="3" a="1"/>
  <c r="F782" i="3" s="1"/>
  <c r="F783" i="3" a="1"/>
  <c r="F783" i="3" s="1"/>
  <c r="F784" i="3" a="1"/>
  <c r="F784" i="3" s="1"/>
  <c r="F785" i="3" a="1"/>
  <c r="F785" i="3" s="1"/>
  <c r="F786" i="3" a="1"/>
  <c r="F786" i="3" s="1"/>
  <c r="F787" i="3" a="1"/>
  <c r="F787" i="3" s="1"/>
  <c r="F788" i="3" a="1"/>
  <c r="F788" i="3" s="1"/>
  <c r="F789" i="3" a="1"/>
  <c r="F789" i="3" s="1"/>
  <c r="F790" i="3" a="1"/>
  <c r="F790" i="3" s="1"/>
  <c r="F791" i="3" a="1"/>
  <c r="F791" i="3" s="1"/>
  <c r="F792" i="3" a="1"/>
  <c r="F792" i="3" s="1"/>
  <c r="F793" i="3" a="1"/>
  <c r="F793" i="3" s="1"/>
  <c r="F794" i="3" a="1"/>
  <c r="F794" i="3" s="1"/>
  <c r="F795" i="3" a="1"/>
  <c r="F795" i="3" s="1"/>
  <c r="F796" i="3" a="1"/>
  <c r="F796" i="3" s="1"/>
  <c r="F797" i="3" a="1"/>
  <c r="F797" i="3" s="1"/>
  <c r="F798" i="3" a="1"/>
  <c r="F798" i="3" s="1"/>
  <c r="F799" i="3" a="1"/>
  <c r="F799" i="3" s="1"/>
  <c r="F800" i="3" a="1"/>
  <c r="F800" i="3" s="1"/>
  <c r="F801" i="3" a="1"/>
  <c r="F801" i="3" s="1"/>
  <c r="F802" i="3" a="1"/>
  <c r="F802" i="3" s="1"/>
  <c r="F803" i="3" a="1"/>
  <c r="F803" i="3" s="1"/>
  <c r="F804" i="3" a="1"/>
  <c r="F804" i="3" s="1"/>
  <c r="F805" i="3" a="1"/>
  <c r="F805" i="3" s="1"/>
  <c r="F806" i="3" a="1"/>
  <c r="F806" i="3" s="1"/>
  <c r="F807" i="3" a="1"/>
  <c r="F807" i="3" s="1"/>
  <c r="F808" i="3" a="1"/>
  <c r="F808" i="3" s="1"/>
  <c r="F809" i="3" a="1"/>
  <c r="F809" i="3" s="1"/>
  <c r="F810" i="3" a="1"/>
  <c r="F810" i="3" s="1"/>
  <c r="F811" i="3" a="1"/>
  <c r="F811" i="3" s="1"/>
  <c r="F812" i="3" a="1"/>
  <c r="F812" i="3" s="1"/>
  <c r="F813" i="3" a="1"/>
  <c r="F813" i="3" s="1"/>
  <c r="F814" i="3" a="1"/>
  <c r="F814" i="3" s="1"/>
  <c r="F815" i="3" a="1"/>
  <c r="F815" i="3" s="1"/>
  <c r="F816" i="3" a="1"/>
  <c r="F816" i="3" s="1"/>
  <c r="F817" i="3" a="1"/>
  <c r="F817" i="3" s="1"/>
  <c r="F818" i="3" a="1"/>
  <c r="F818" i="3" s="1"/>
  <c r="F819" i="3" a="1"/>
  <c r="F819" i="3" s="1"/>
  <c r="F820" i="3" a="1"/>
  <c r="F820" i="3" s="1"/>
  <c r="F821" i="3" a="1"/>
  <c r="F821" i="3" s="1"/>
  <c r="F822" i="3" a="1"/>
  <c r="F822" i="3" s="1"/>
  <c r="F823" i="3" a="1"/>
  <c r="F823" i="3" s="1"/>
  <c r="F824" i="3" a="1"/>
  <c r="F824" i="3" s="1"/>
  <c r="F825" i="3" a="1"/>
  <c r="F825" i="3" s="1"/>
  <c r="F826" i="3" a="1"/>
  <c r="F826" i="3" s="1"/>
  <c r="F827" i="3" a="1"/>
  <c r="F827" i="3" s="1"/>
  <c r="F828" i="3" a="1"/>
  <c r="F828" i="3" s="1"/>
  <c r="F829" i="3" a="1"/>
  <c r="F829" i="3" s="1"/>
  <c r="F830" i="3" a="1"/>
  <c r="F830" i="3" s="1"/>
  <c r="F831" i="3" a="1"/>
  <c r="F831" i="3" s="1"/>
  <c r="F832" i="3" a="1"/>
  <c r="F832" i="3" s="1"/>
  <c r="F833" i="3" a="1"/>
  <c r="F833" i="3" s="1"/>
  <c r="F834" i="3" a="1"/>
  <c r="F834" i="3" s="1"/>
  <c r="F835" i="3" a="1"/>
  <c r="F835" i="3" s="1"/>
  <c r="F836" i="3" a="1"/>
  <c r="F836" i="3" s="1"/>
  <c r="F837" i="3" a="1"/>
  <c r="F837" i="3" s="1"/>
  <c r="F838" i="3" a="1"/>
  <c r="F838" i="3" s="1"/>
  <c r="F839" i="3" a="1"/>
  <c r="F839" i="3" s="1"/>
  <c r="F840" i="3" a="1"/>
  <c r="F840" i="3" s="1"/>
  <c r="F841" i="3" a="1"/>
  <c r="F841" i="3" s="1"/>
  <c r="F842" i="3" a="1"/>
  <c r="F842" i="3" s="1"/>
  <c r="F843" i="3" a="1"/>
  <c r="F843" i="3" s="1"/>
  <c r="F844" i="3" a="1"/>
  <c r="F844" i="3" s="1"/>
  <c r="F845" i="3" a="1"/>
  <c r="F845" i="3" s="1"/>
  <c r="F846" i="3" a="1"/>
  <c r="F846" i="3" s="1"/>
  <c r="F847" i="3" a="1"/>
  <c r="F847" i="3" s="1"/>
  <c r="F848" i="3" a="1"/>
  <c r="F848" i="3" s="1"/>
  <c r="F849" i="3" a="1"/>
  <c r="F849" i="3" s="1"/>
  <c r="F850" i="3" a="1"/>
  <c r="F850" i="3" s="1"/>
  <c r="F851" i="3" a="1"/>
  <c r="F851" i="3" s="1"/>
  <c r="F852" i="3" a="1"/>
  <c r="F852" i="3" s="1"/>
  <c r="F853" i="3" a="1"/>
  <c r="F853" i="3" s="1"/>
  <c r="F854" i="3" a="1"/>
  <c r="F854" i="3" s="1"/>
  <c r="F855" i="3" a="1"/>
  <c r="F855" i="3" s="1"/>
  <c r="F856" i="3" a="1"/>
  <c r="F856" i="3" s="1"/>
  <c r="F857" i="3" a="1"/>
  <c r="F857" i="3" s="1"/>
  <c r="F858" i="3" a="1"/>
  <c r="F858" i="3" s="1"/>
  <c r="F859" i="3" a="1"/>
  <c r="F859" i="3" s="1"/>
  <c r="F860" i="3" a="1"/>
  <c r="F860" i="3" s="1"/>
  <c r="F861" i="3" a="1"/>
  <c r="F861" i="3" s="1"/>
  <c r="F862" i="3" a="1"/>
  <c r="F862" i="3" s="1"/>
  <c r="F863" i="3" a="1"/>
  <c r="F863" i="3" s="1"/>
  <c r="F864" i="3" a="1"/>
  <c r="F864" i="3" s="1"/>
  <c r="F865" i="3" a="1"/>
  <c r="F865" i="3" s="1"/>
  <c r="F866" i="3" a="1"/>
  <c r="F866" i="3" s="1"/>
  <c r="F867" i="3" a="1"/>
  <c r="F867" i="3" s="1"/>
  <c r="F868" i="3" a="1"/>
  <c r="F868" i="3" s="1"/>
  <c r="F869" i="3" a="1"/>
  <c r="F869" i="3" s="1"/>
  <c r="F870" i="3" a="1"/>
  <c r="F870" i="3" s="1"/>
  <c r="F871" i="3" a="1"/>
  <c r="F871" i="3" s="1"/>
  <c r="F872" i="3" a="1"/>
  <c r="F872" i="3" s="1"/>
  <c r="F873" i="3" a="1"/>
  <c r="F873" i="3" s="1"/>
  <c r="F874" i="3" a="1"/>
  <c r="F874" i="3" s="1"/>
  <c r="F875" i="3" a="1"/>
  <c r="F875" i="3" s="1"/>
  <c r="F876" i="3" a="1"/>
  <c r="F876" i="3" s="1"/>
  <c r="F877" i="3" a="1"/>
  <c r="F877" i="3" s="1"/>
  <c r="F878" i="3" a="1"/>
  <c r="F878" i="3" s="1"/>
  <c r="F879" i="3" a="1"/>
  <c r="F879" i="3" s="1"/>
  <c r="F880" i="3" a="1"/>
  <c r="F880" i="3" s="1"/>
  <c r="F881" i="3" a="1"/>
  <c r="F881" i="3" s="1"/>
  <c r="F882" i="3" a="1"/>
  <c r="F882" i="3" s="1"/>
  <c r="F883" i="3" a="1"/>
  <c r="F883" i="3" s="1"/>
  <c r="F884" i="3" a="1"/>
  <c r="F884" i="3" s="1"/>
  <c r="F885" i="3" a="1"/>
  <c r="F885" i="3" s="1"/>
  <c r="F886" i="3" a="1"/>
  <c r="F886" i="3" s="1"/>
  <c r="F887" i="3" a="1"/>
  <c r="F887" i="3" s="1"/>
  <c r="F888" i="3" a="1"/>
  <c r="F888" i="3" s="1"/>
  <c r="F889" i="3" a="1"/>
  <c r="F889" i="3" s="1"/>
  <c r="F890" i="3" a="1"/>
  <c r="F890" i="3" s="1"/>
  <c r="F891" i="3" a="1"/>
  <c r="F891" i="3" s="1"/>
  <c r="F892" i="3" a="1"/>
  <c r="F892" i="3" s="1"/>
  <c r="F893" i="3" a="1"/>
  <c r="F893" i="3" s="1"/>
  <c r="F894" i="3" a="1"/>
  <c r="F894" i="3" s="1"/>
  <c r="F895" i="3" a="1"/>
  <c r="F895" i="3" s="1"/>
  <c r="F896" i="3" a="1"/>
  <c r="F896" i="3" s="1"/>
  <c r="F897" i="3" a="1"/>
  <c r="F897" i="3" s="1"/>
  <c r="F898" i="3" a="1"/>
  <c r="F898" i="3" s="1"/>
  <c r="F899" i="3" a="1"/>
  <c r="F899" i="3" s="1"/>
  <c r="F900" i="3" a="1"/>
  <c r="F900" i="3" s="1"/>
  <c r="F901" i="3" a="1"/>
  <c r="F901" i="3" s="1"/>
  <c r="F902" i="3" a="1"/>
  <c r="F902" i="3" s="1"/>
  <c r="F903" i="3" a="1"/>
  <c r="F903" i="3" s="1"/>
  <c r="F904" i="3" a="1"/>
  <c r="F904" i="3" s="1"/>
  <c r="F905" i="3" a="1"/>
  <c r="F905" i="3" s="1"/>
  <c r="F906" i="3" a="1"/>
  <c r="F906" i="3" s="1"/>
  <c r="F907" i="3" a="1"/>
  <c r="F907" i="3" s="1"/>
  <c r="F908" i="3" a="1"/>
  <c r="F908" i="3" s="1"/>
  <c r="F909" i="3" a="1"/>
  <c r="F909" i="3" s="1"/>
  <c r="F910" i="3" a="1"/>
  <c r="F910" i="3" s="1"/>
  <c r="F911" i="3" a="1"/>
  <c r="F911" i="3" s="1"/>
  <c r="F912" i="3" a="1"/>
  <c r="F912" i="3" s="1"/>
  <c r="F913" i="3" a="1"/>
  <c r="F913" i="3" s="1"/>
  <c r="F914" i="3" a="1"/>
  <c r="F914" i="3" s="1"/>
  <c r="F915" i="3" a="1"/>
  <c r="F915" i="3" s="1"/>
  <c r="F916" i="3" a="1"/>
  <c r="F916" i="3" s="1"/>
  <c r="F917" i="3" a="1"/>
  <c r="F917" i="3" s="1"/>
  <c r="F918" i="3" a="1"/>
  <c r="F918" i="3" s="1"/>
  <c r="F919" i="3" a="1"/>
  <c r="F919" i="3" s="1"/>
  <c r="F920" i="3" a="1"/>
  <c r="F920" i="3" s="1"/>
  <c r="F921" i="3" a="1"/>
  <c r="F921" i="3" s="1"/>
  <c r="F922" i="3" a="1"/>
  <c r="F922" i="3" s="1"/>
  <c r="F923" i="3" a="1"/>
  <c r="F923" i="3" s="1"/>
  <c r="F924" i="3" a="1"/>
  <c r="F924" i="3" s="1"/>
  <c r="F925" i="3" a="1"/>
  <c r="F925" i="3" s="1"/>
  <c r="F926" i="3" a="1"/>
  <c r="F926" i="3" s="1"/>
  <c r="F927" i="3" a="1"/>
  <c r="F927" i="3" s="1"/>
  <c r="F928" i="3" a="1"/>
  <c r="F928" i="3" s="1"/>
  <c r="F929" i="3" a="1"/>
  <c r="F929" i="3" s="1"/>
  <c r="F930" i="3" a="1"/>
  <c r="F930" i="3" s="1"/>
  <c r="F931" i="3" a="1"/>
  <c r="F931" i="3" s="1"/>
  <c r="F932" i="3" a="1"/>
  <c r="F932" i="3" s="1"/>
  <c r="F933" i="3" a="1"/>
  <c r="F933" i="3" s="1"/>
  <c r="F934" i="3" a="1"/>
  <c r="F934" i="3" s="1"/>
  <c r="F935" i="3" a="1"/>
  <c r="F935" i="3" s="1"/>
  <c r="F936" i="3" a="1"/>
  <c r="F936" i="3" s="1"/>
  <c r="F937" i="3" a="1"/>
  <c r="F937" i="3" s="1"/>
  <c r="F938" i="3" a="1"/>
  <c r="F938" i="3" s="1"/>
  <c r="F939" i="3" a="1"/>
  <c r="F939" i="3" s="1"/>
  <c r="F940" i="3" a="1"/>
  <c r="F940" i="3" s="1"/>
  <c r="F941" i="3" a="1"/>
  <c r="F941" i="3" s="1"/>
  <c r="F942" i="3" a="1"/>
  <c r="F942" i="3" s="1"/>
  <c r="F943" i="3" a="1"/>
  <c r="F943" i="3" s="1"/>
  <c r="F944" i="3" a="1"/>
  <c r="F944" i="3" s="1"/>
  <c r="F945" i="3" a="1"/>
  <c r="F945" i="3" s="1"/>
  <c r="F946" i="3" a="1"/>
  <c r="F946" i="3" s="1"/>
  <c r="F947" i="3" a="1"/>
  <c r="F947" i="3" s="1"/>
  <c r="F948" i="3" a="1"/>
  <c r="F948" i="3" s="1"/>
  <c r="F949" i="3" a="1"/>
  <c r="F949" i="3" s="1"/>
  <c r="F950" i="3" a="1"/>
  <c r="F950" i="3" s="1"/>
  <c r="F951" i="3" a="1"/>
  <c r="F951" i="3" s="1"/>
  <c r="F952" i="3" a="1"/>
  <c r="F952" i="3" s="1"/>
  <c r="F953" i="3" a="1"/>
  <c r="F953" i="3" s="1"/>
  <c r="F954" i="3" a="1"/>
  <c r="F954" i="3" s="1"/>
  <c r="F955" i="3" a="1"/>
  <c r="F955" i="3" s="1"/>
  <c r="F956" i="3" a="1"/>
  <c r="F956" i="3" s="1"/>
  <c r="F957" i="3" a="1"/>
  <c r="F957" i="3" s="1"/>
  <c r="F958" i="3" a="1"/>
  <c r="F958" i="3" s="1"/>
  <c r="F959" i="3" a="1"/>
  <c r="F959" i="3" s="1"/>
  <c r="F960" i="3" a="1"/>
  <c r="F960" i="3" s="1"/>
  <c r="F961" i="3" a="1"/>
  <c r="F961" i="3" s="1"/>
  <c r="F962" i="3" a="1"/>
  <c r="F962" i="3" s="1"/>
  <c r="F963" i="3" a="1"/>
  <c r="F963" i="3" s="1"/>
  <c r="F964" i="3" a="1"/>
  <c r="F964" i="3" s="1"/>
  <c r="F965" i="3" a="1"/>
  <c r="F965" i="3" s="1"/>
  <c r="F966" i="3" a="1"/>
  <c r="F966" i="3" s="1"/>
  <c r="F967" i="3" a="1"/>
  <c r="F967" i="3" s="1"/>
  <c r="F968" i="3" a="1"/>
  <c r="F968" i="3" s="1"/>
  <c r="F969" i="3" a="1"/>
  <c r="F969" i="3" s="1"/>
  <c r="F970" i="3" a="1"/>
  <c r="F970" i="3" s="1"/>
  <c r="F971" i="3" a="1"/>
  <c r="F971" i="3" s="1"/>
  <c r="F972" i="3" a="1"/>
  <c r="F972" i="3" s="1"/>
  <c r="F973" i="3" a="1"/>
  <c r="F973" i="3" s="1"/>
  <c r="F974" i="3" a="1"/>
  <c r="F974" i="3" s="1"/>
  <c r="F975" i="3" a="1"/>
  <c r="F975" i="3" s="1"/>
  <c r="F976" i="3" a="1"/>
  <c r="F976" i="3" s="1"/>
  <c r="F977" i="3" a="1"/>
  <c r="F977" i="3" s="1"/>
  <c r="F978" i="3" a="1"/>
  <c r="F978" i="3" s="1"/>
  <c r="F979" i="3" a="1"/>
  <c r="F979" i="3" s="1"/>
  <c r="F980" i="3" a="1"/>
  <c r="F980" i="3" s="1"/>
  <c r="F981" i="3" a="1"/>
  <c r="F981" i="3" s="1"/>
  <c r="F982" i="3" a="1"/>
  <c r="F982" i="3" s="1"/>
  <c r="F983" i="3" a="1"/>
  <c r="F983" i="3" s="1"/>
  <c r="F984" i="3" a="1"/>
  <c r="F984" i="3" s="1"/>
  <c r="F985" i="3" a="1"/>
  <c r="F985" i="3" s="1"/>
  <c r="F986" i="3" a="1"/>
  <c r="F986" i="3" s="1"/>
  <c r="F987" i="3" a="1"/>
  <c r="F987" i="3" s="1"/>
  <c r="F988" i="3" a="1"/>
  <c r="F988" i="3" s="1"/>
  <c r="F989" i="3" a="1"/>
  <c r="F989" i="3" s="1"/>
  <c r="F990" i="3" a="1"/>
  <c r="F990" i="3" s="1"/>
  <c r="F991" i="3" a="1"/>
  <c r="F991" i="3" s="1"/>
  <c r="F992" i="3" a="1"/>
  <c r="F992" i="3" s="1"/>
  <c r="F993" i="3" a="1"/>
  <c r="F993" i="3" s="1"/>
  <c r="F994" i="3" a="1"/>
  <c r="F994" i="3" s="1"/>
  <c r="F995" i="3" a="1"/>
  <c r="F995" i="3" s="1"/>
  <c r="F996" i="3" a="1"/>
  <c r="F996" i="3" s="1"/>
  <c r="F997" i="3" a="1"/>
  <c r="F997" i="3" s="1"/>
  <c r="F998" i="3" a="1"/>
  <c r="F998" i="3" s="1"/>
  <c r="F999" i="3" a="1"/>
  <c r="F999" i="3" s="1"/>
  <c r="F1000" i="3" a="1"/>
  <c r="F1000" i="3" s="1"/>
  <c r="F1001" i="3" a="1"/>
  <c r="F1001" i="3" s="1"/>
  <c r="F1002" i="3" a="1"/>
  <c r="F1002" i="3" s="1"/>
  <c r="F1003" i="3" a="1"/>
  <c r="F1003" i="3" s="1"/>
  <c r="F1004" i="3" a="1"/>
  <c r="F1004" i="3" s="1"/>
  <c r="F1005" i="3" a="1"/>
  <c r="F1005" i="3" s="1"/>
  <c r="F1006" i="3" a="1"/>
  <c r="F1006" i="3" s="1"/>
  <c r="F1007" i="3" a="1"/>
  <c r="F1007" i="3" s="1"/>
  <c r="F1008" i="3" a="1"/>
  <c r="F1008" i="3" s="1"/>
  <c r="F1009" i="3" a="1"/>
  <c r="F1009" i="3" s="1"/>
  <c r="F1010" i="3" a="1"/>
  <c r="F1010" i="3" s="1"/>
  <c r="F1011" i="3" a="1"/>
  <c r="F1011" i="3" s="1"/>
  <c r="F1012" i="3" a="1"/>
  <c r="F1012" i="3" s="1"/>
  <c r="F1013" i="3" a="1"/>
  <c r="F1013" i="3" s="1"/>
  <c r="F1014" i="3" a="1"/>
  <c r="F1014" i="3" s="1"/>
  <c r="F1015" i="3" a="1"/>
  <c r="F1015" i="3" s="1"/>
  <c r="F1016" i="3" a="1"/>
  <c r="F1016" i="3" s="1"/>
  <c r="F1017" i="3" a="1"/>
  <c r="F1017" i="3" s="1"/>
  <c r="F1018" i="3" a="1"/>
  <c r="F1018" i="3" s="1"/>
  <c r="F1019" i="3" a="1"/>
  <c r="F1019" i="3" s="1"/>
  <c r="F1020" i="3" a="1"/>
  <c r="F1020" i="3" s="1"/>
  <c r="F1021" i="3" a="1"/>
  <c r="F1021" i="3" s="1"/>
  <c r="F1022" i="3" a="1"/>
  <c r="F1022" i="3" s="1"/>
  <c r="F1023" i="3" a="1"/>
  <c r="F1023" i="3" s="1"/>
  <c r="F1024" i="3" a="1"/>
  <c r="F1024" i="3" s="1"/>
  <c r="F1025" i="3" a="1"/>
  <c r="F1025" i="3" s="1"/>
  <c r="F1026" i="3" a="1"/>
  <c r="F1026" i="3" s="1"/>
  <c r="F1027" i="3" a="1"/>
  <c r="F1027" i="3" s="1"/>
  <c r="F1028" i="3" a="1"/>
  <c r="F1028" i="3" s="1"/>
  <c r="F1029" i="3" a="1"/>
  <c r="F1029" i="3" s="1"/>
  <c r="F1030" i="3" a="1"/>
  <c r="F1030" i="3" s="1"/>
  <c r="F1031" i="3" a="1"/>
  <c r="F1031" i="3" s="1"/>
  <c r="F1032" i="3" a="1"/>
  <c r="F1032" i="3" s="1"/>
  <c r="F1033" i="3" a="1"/>
  <c r="F1033" i="3" s="1"/>
  <c r="F1034" i="3" a="1"/>
  <c r="F1034" i="3" s="1"/>
  <c r="F1035" i="3" a="1"/>
  <c r="F1035" i="3" s="1"/>
  <c r="F1036" i="3" a="1"/>
  <c r="F1036" i="3" s="1"/>
  <c r="F1037" i="3" a="1"/>
  <c r="F1037" i="3" s="1"/>
  <c r="F1038" i="3" a="1"/>
  <c r="F1038" i="3" s="1"/>
  <c r="F1039" i="3" a="1"/>
  <c r="F1039" i="3" s="1"/>
  <c r="F1040" i="3" a="1"/>
  <c r="F1040" i="3" s="1"/>
  <c r="F1041" i="3" a="1"/>
  <c r="F1041" i="3" s="1"/>
  <c r="F1042" i="3" a="1"/>
  <c r="F1042" i="3" s="1"/>
  <c r="F1043" i="3" a="1"/>
  <c r="F1043" i="3" s="1"/>
  <c r="F1044" i="3" a="1"/>
  <c r="F1044" i="3" s="1"/>
  <c r="F1045" i="3" a="1"/>
  <c r="F1045" i="3" s="1"/>
  <c r="F1046" i="3" a="1"/>
  <c r="F1046" i="3" s="1"/>
  <c r="F1047" i="3" a="1"/>
  <c r="F1047" i="3" s="1"/>
  <c r="F1048" i="3" a="1"/>
  <c r="F1048" i="3" s="1"/>
  <c r="F1049" i="3" a="1"/>
  <c r="F1049" i="3" s="1"/>
  <c r="F1050" i="3" a="1"/>
  <c r="F1050" i="3" s="1"/>
  <c r="F1051" i="3" a="1"/>
  <c r="F1051" i="3" s="1"/>
  <c r="F1052" i="3" a="1"/>
  <c r="F1052" i="3" s="1"/>
  <c r="F1053" i="3" a="1"/>
  <c r="F1053" i="3" s="1"/>
  <c r="F1054" i="3" a="1"/>
  <c r="F1054" i="3" s="1"/>
  <c r="F1055" i="3" a="1"/>
  <c r="F1055" i="3" s="1"/>
  <c r="F1056" i="3" a="1"/>
  <c r="F1056" i="3" s="1"/>
  <c r="F1057" i="3" a="1"/>
  <c r="F1057" i="3" s="1"/>
  <c r="F1058" i="3" a="1"/>
  <c r="F1058" i="3" s="1"/>
  <c r="F1059" i="3" a="1"/>
  <c r="F1059" i="3" s="1"/>
  <c r="F1060" i="3" a="1"/>
  <c r="F1060" i="3" s="1"/>
  <c r="F1061" i="3" a="1"/>
  <c r="F1061" i="3" s="1"/>
  <c r="F1062" i="3" a="1"/>
  <c r="F1062" i="3" s="1"/>
  <c r="F1063" i="3" a="1"/>
  <c r="F1063" i="3" s="1"/>
  <c r="F1064" i="3" a="1"/>
  <c r="F1064" i="3" s="1"/>
  <c r="F1065" i="3" a="1"/>
  <c r="F1065" i="3" s="1"/>
  <c r="F1066" i="3" a="1"/>
  <c r="F1066" i="3" s="1"/>
  <c r="F1067" i="3" a="1"/>
  <c r="F1067" i="3" s="1"/>
  <c r="F1068" i="3" a="1"/>
  <c r="F1068" i="3" s="1"/>
  <c r="F1069" i="3" a="1"/>
  <c r="F1069" i="3" s="1"/>
  <c r="F1070" i="3" a="1"/>
  <c r="F1070" i="3" s="1"/>
  <c r="F1071" i="3" a="1"/>
  <c r="F1071" i="3" s="1"/>
  <c r="F1072" i="3" a="1"/>
  <c r="F1072" i="3" s="1"/>
  <c r="F1073" i="3" a="1"/>
  <c r="F1073" i="3" s="1"/>
  <c r="F1074" i="3" a="1"/>
  <c r="F1074" i="3" s="1"/>
  <c r="F1075" i="3" a="1"/>
  <c r="F1075" i="3" s="1"/>
  <c r="F1076" i="3" a="1"/>
  <c r="F1076" i="3" s="1"/>
  <c r="F1077" i="3" a="1"/>
  <c r="F1077" i="3" s="1"/>
  <c r="F1078" i="3" a="1"/>
  <c r="F1078" i="3" s="1"/>
  <c r="F1079" i="3" a="1"/>
  <c r="F1079" i="3" s="1"/>
  <c r="F1080" i="3" a="1"/>
  <c r="F1080" i="3" s="1"/>
  <c r="F1081" i="3" a="1"/>
  <c r="F1081" i="3" s="1"/>
  <c r="F1082" i="3" a="1"/>
  <c r="F1082" i="3" s="1"/>
  <c r="F1083" i="3" a="1"/>
  <c r="F1083" i="3" s="1"/>
  <c r="F1084" i="3" a="1"/>
  <c r="F1084" i="3" s="1"/>
  <c r="F1085" i="3" a="1"/>
  <c r="F1085" i="3" s="1"/>
  <c r="F1086" i="3" a="1"/>
  <c r="F1086" i="3" s="1"/>
  <c r="F1087" i="3" a="1"/>
  <c r="F1087" i="3" s="1"/>
  <c r="F1088" i="3" a="1"/>
  <c r="F1088" i="3" s="1"/>
  <c r="F1089" i="3" a="1"/>
  <c r="F1089" i="3" s="1"/>
  <c r="F1090" i="3" a="1"/>
  <c r="F1090" i="3" s="1"/>
  <c r="F1091" i="3" a="1"/>
  <c r="F1091" i="3" s="1"/>
  <c r="F1092" i="3" a="1"/>
  <c r="F1092" i="3" s="1"/>
  <c r="F1093" i="3" a="1"/>
  <c r="F1093" i="3" s="1"/>
  <c r="F1094" i="3" a="1"/>
  <c r="F1094" i="3" s="1"/>
  <c r="F1095" i="3" a="1"/>
  <c r="F1095" i="3" s="1"/>
  <c r="F1096" i="3" a="1"/>
  <c r="F1096" i="3" s="1"/>
  <c r="F1097" i="3" a="1"/>
  <c r="F1097" i="3" s="1"/>
  <c r="F1098" i="3" a="1"/>
  <c r="F1098" i="3" s="1"/>
  <c r="F1099" i="3" a="1"/>
  <c r="F1099" i="3" s="1"/>
  <c r="F1100" i="3" a="1"/>
  <c r="F1100" i="3" s="1"/>
  <c r="F1101" i="3" a="1"/>
  <c r="F1101" i="3" s="1"/>
  <c r="F1102" i="3" a="1"/>
  <c r="F1102" i="3" s="1"/>
  <c r="F1103" i="3" a="1"/>
  <c r="F1103" i="3" s="1"/>
  <c r="F1104" i="3" a="1"/>
  <c r="F1104" i="3" s="1"/>
  <c r="F1105" i="3" a="1"/>
  <c r="F1105" i="3" s="1"/>
  <c r="F1106" i="3" a="1"/>
  <c r="F1106" i="3" s="1"/>
  <c r="F1107" i="3" a="1"/>
  <c r="F1107" i="3" s="1"/>
  <c r="F1108" i="3" a="1"/>
  <c r="F1108" i="3" s="1"/>
  <c r="F1109" i="3" a="1"/>
  <c r="F1109" i="3" s="1"/>
  <c r="F1110" i="3" a="1"/>
  <c r="F1110" i="3" s="1"/>
  <c r="F1111" i="3" a="1"/>
  <c r="F1111" i="3" s="1"/>
  <c r="F1112" i="3" a="1"/>
  <c r="F1112" i="3" s="1"/>
  <c r="F1113" i="3" a="1"/>
  <c r="F1113" i="3" s="1"/>
  <c r="F1114" i="3" a="1"/>
  <c r="F1114" i="3" s="1"/>
  <c r="F1115" i="3" a="1"/>
  <c r="F1115" i="3" s="1"/>
  <c r="F1116" i="3" a="1"/>
  <c r="F1116" i="3" s="1"/>
  <c r="F1117" i="3" a="1"/>
  <c r="F1117" i="3" s="1"/>
  <c r="F1118" i="3" a="1"/>
  <c r="F1118" i="3" s="1"/>
  <c r="F1119" i="3" a="1"/>
  <c r="F1119" i="3" s="1"/>
  <c r="F1120" i="3" a="1"/>
  <c r="F1120" i="3" s="1"/>
  <c r="F1121" i="3" a="1"/>
  <c r="F1121" i="3" s="1"/>
  <c r="F1122" i="3" a="1"/>
  <c r="F1122" i="3" s="1"/>
  <c r="F1123" i="3" a="1"/>
  <c r="F1123" i="3" s="1"/>
  <c r="F1124" i="3" a="1"/>
  <c r="F1124" i="3" s="1"/>
  <c r="F1125" i="3" a="1"/>
  <c r="F1125" i="3" s="1"/>
  <c r="F1126" i="3" a="1"/>
  <c r="F1126" i="3" s="1"/>
  <c r="F1127" i="3" a="1"/>
  <c r="F1127" i="3" s="1"/>
  <c r="F1128" i="3" a="1"/>
  <c r="F1128" i="3" s="1"/>
  <c r="F1129" i="3" a="1"/>
  <c r="F1129" i="3" s="1"/>
  <c r="F1130" i="3" a="1"/>
  <c r="F1130" i="3" s="1"/>
  <c r="F1131" i="3" a="1"/>
  <c r="F1131" i="3" s="1"/>
  <c r="F1132" i="3" a="1"/>
  <c r="F1132" i="3" s="1"/>
  <c r="F1133" i="3" a="1"/>
  <c r="F1133" i="3" s="1"/>
  <c r="F1134" i="3" a="1"/>
  <c r="F1134" i="3" s="1"/>
  <c r="F1135" i="3" a="1"/>
  <c r="F1135" i="3" s="1"/>
  <c r="F1136" i="3" a="1"/>
  <c r="F1136" i="3" s="1"/>
  <c r="F1137" i="3" a="1"/>
  <c r="F1137" i="3" s="1"/>
  <c r="F1138" i="3" a="1"/>
  <c r="F1138" i="3" s="1"/>
  <c r="F1139" i="3" a="1"/>
  <c r="F1139" i="3" s="1"/>
  <c r="F1140" i="3" a="1"/>
  <c r="F1140" i="3" s="1"/>
  <c r="F1141" i="3" a="1"/>
  <c r="F1141" i="3" s="1"/>
  <c r="F1142" i="3" a="1"/>
  <c r="F1142" i="3" s="1"/>
  <c r="F1143" i="3" a="1"/>
  <c r="F1143" i="3" s="1"/>
  <c r="F1144" i="3" a="1"/>
  <c r="F1144" i="3" s="1"/>
  <c r="F1145" i="3" a="1"/>
  <c r="F1145" i="3" s="1"/>
  <c r="F1146" i="3" a="1"/>
  <c r="F1146" i="3" s="1"/>
  <c r="F1147" i="3" a="1"/>
  <c r="F1147" i="3" s="1"/>
  <c r="F1148" i="3" a="1"/>
  <c r="F1148" i="3" s="1"/>
  <c r="F1149" i="3" a="1"/>
  <c r="F1149" i="3" s="1"/>
  <c r="F1150" i="3" a="1"/>
  <c r="F1150" i="3" s="1"/>
  <c r="F1151" i="3" a="1"/>
  <c r="F1151" i="3" s="1"/>
  <c r="F1152" i="3" a="1"/>
  <c r="F1152" i="3" s="1"/>
  <c r="F1153" i="3" a="1"/>
  <c r="F1153" i="3" s="1"/>
  <c r="F1154" i="3" a="1"/>
  <c r="F1154" i="3" s="1"/>
  <c r="F1155" i="3" a="1"/>
  <c r="F1155" i="3" s="1"/>
  <c r="F1156" i="3" a="1"/>
  <c r="F1156" i="3" s="1"/>
  <c r="F1157" i="3" a="1"/>
  <c r="F1157" i="3" s="1"/>
  <c r="F1158" i="3" a="1"/>
  <c r="F1158" i="3" s="1"/>
  <c r="F1159" i="3" a="1"/>
  <c r="F1159" i="3" s="1"/>
  <c r="F1160" i="3" a="1"/>
  <c r="F1160" i="3" s="1"/>
  <c r="F1161" i="3" a="1"/>
  <c r="F1161" i="3" s="1"/>
  <c r="F1162" i="3" a="1"/>
  <c r="F1162" i="3" s="1"/>
  <c r="F1163" i="3" a="1"/>
  <c r="F1163" i="3" s="1"/>
  <c r="F1164" i="3" a="1"/>
  <c r="F1164" i="3" s="1"/>
  <c r="F1165" i="3" a="1"/>
  <c r="F1165" i="3" s="1"/>
  <c r="F1166" i="3" a="1"/>
  <c r="F1166" i="3" s="1"/>
  <c r="F1167" i="3" a="1"/>
  <c r="F1167" i="3" s="1"/>
  <c r="F1168" i="3" a="1"/>
  <c r="F1168" i="3" s="1"/>
  <c r="F1169" i="3" a="1"/>
  <c r="F1169" i="3" s="1"/>
  <c r="F1170" i="3" a="1"/>
  <c r="F1170" i="3" s="1"/>
  <c r="F1171" i="3" a="1"/>
  <c r="F1171" i="3" s="1"/>
  <c r="F1172" i="3" a="1"/>
  <c r="F1172" i="3" s="1"/>
  <c r="F1173" i="3" a="1"/>
  <c r="F1173" i="3" s="1"/>
  <c r="F1174" i="3" a="1"/>
  <c r="F1174" i="3" s="1"/>
  <c r="F1175" i="3" a="1"/>
  <c r="F1175" i="3" s="1"/>
  <c r="F1176" i="3" a="1"/>
  <c r="F1176" i="3" s="1"/>
  <c r="F1177" i="3" a="1"/>
  <c r="F1177" i="3" s="1"/>
  <c r="F1178" i="3" a="1"/>
  <c r="F1178" i="3" s="1"/>
  <c r="F1179" i="3" a="1"/>
  <c r="F1179" i="3" s="1"/>
  <c r="F1180" i="3" a="1"/>
  <c r="F1180" i="3" s="1"/>
  <c r="F1181" i="3" a="1"/>
  <c r="F1181" i="3" s="1"/>
  <c r="F1182" i="3" a="1"/>
  <c r="F1182" i="3" s="1"/>
  <c r="F1183" i="3" a="1"/>
  <c r="F1183" i="3" s="1"/>
  <c r="F1184" i="3" a="1"/>
  <c r="F1184" i="3" s="1"/>
  <c r="F1185" i="3" a="1"/>
  <c r="F1185" i="3" s="1"/>
  <c r="F1186" i="3" a="1"/>
  <c r="F1186" i="3" s="1"/>
  <c r="F1187" i="3" a="1"/>
  <c r="F1187" i="3" s="1"/>
  <c r="F1188" i="3" a="1"/>
  <c r="F1188" i="3" s="1"/>
  <c r="F1189" i="3" a="1"/>
  <c r="F1189" i="3" s="1"/>
  <c r="F1190" i="3" a="1"/>
  <c r="F1190" i="3" s="1"/>
  <c r="F1191" i="3" a="1"/>
  <c r="F1191" i="3" s="1"/>
  <c r="F1192" i="3" a="1"/>
  <c r="F1192" i="3" s="1"/>
  <c r="F1193" i="3" a="1"/>
  <c r="F1193" i="3" s="1"/>
  <c r="F1194" i="3" a="1"/>
  <c r="F1194" i="3" s="1"/>
  <c r="F1195" i="3" a="1"/>
  <c r="F1195" i="3" s="1"/>
  <c r="F1196" i="3" a="1"/>
  <c r="F1196" i="3" s="1"/>
  <c r="F1197" i="3" a="1"/>
  <c r="F1197" i="3" s="1"/>
  <c r="F1198" i="3" a="1"/>
  <c r="F1198" i="3" s="1"/>
  <c r="F1199" i="3" a="1"/>
  <c r="F1199" i="3" s="1"/>
  <c r="F1200" i="3" a="1"/>
  <c r="F1200" i="3" s="1"/>
  <c r="F1201" i="3" a="1"/>
  <c r="F1201" i="3" s="1"/>
  <c r="F1202" i="3" a="1"/>
  <c r="F1202" i="3" s="1"/>
  <c r="F1203" i="3" a="1"/>
  <c r="F1203" i="3" s="1"/>
  <c r="F1204" i="3" a="1"/>
  <c r="F1204" i="3" s="1"/>
  <c r="F1205" i="3" a="1"/>
  <c r="F1205" i="3" s="1"/>
  <c r="F1206" i="3" a="1"/>
  <c r="F1206" i="3" s="1"/>
  <c r="F1207" i="3" a="1"/>
  <c r="F1207" i="3" s="1"/>
  <c r="F1208" i="3" a="1"/>
  <c r="F1208" i="3" s="1"/>
  <c r="F1209" i="3" a="1"/>
  <c r="F1209" i="3" s="1"/>
  <c r="F1210" i="3" a="1"/>
  <c r="F1210" i="3" s="1"/>
  <c r="F1211" i="3" a="1"/>
  <c r="F1211" i="3" s="1"/>
  <c r="F1212" i="3" a="1"/>
  <c r="F1212" i="3" s="1"/>
  <c r="F1213" i="3" a="1"/>
  <c r="F1213" i="3" s="1"/>
  <c r="F1214" i="3" a="1"/>
  <c r="F1214" i="3" s="1"/>
  <c r="F1215" i="3" a="1"/>
  <c r="F1215" i="3" s="1"/>
  <c r="F1216" i="3" a="1"/>
  <c r="F1216" i="3" s="1"/>
  <c r="F1217" i="3" a="1"/>
  <c r="F1217" i="3" s="1"/>
  <c r="F1218" i="3" a="1"/>
  <c r="F1218" i="3" s="1"/>
  <c r="F1219" i="3" a="1"/>
  <c r="F1219" i="3" s="1"/>
  <c r="F1220" i="3" a="1"/>
  <c r="F1220" i="3" s="1"/>
  <c r="F1221" i="3" a="1"/>
  <c r="F1221" i="3" s="1"/>
  <c r="F1222" i="3" a="1"/>
  <c r="F1222" i="3" s="1"/>
  <c r="F1223" i="3" a="1"/>
  <c r="F1223" i="3" s="1"/>
  <c r="F1224" i="3" a="1"/>
  <c r="F1224" i="3" s="1"/>
  <c r="F1225" i="3" a="1"/>
  <c r="F1225" i="3" s="1"/>
  <c r="F1226" i="3" a="1"/>
  <c r="F1226" i="3" s="1"/>
  <c r="F1227" i="3" a="1"/>
  <c r="F1227" i="3" s="1"/>
  <c r="F1228" i="3" a="1"/>
  <c r="F1228" i="3" s="1"/>
  <c r="F1229" i="3" a="1"/>
  <c r="F1229" i="3" s="1"/>
  <c r="F1230" i="3" a="1"/>
  <c r="F1230" i="3" s="1"/>
  <c r="F1231" i="3" a="1"/>
  <c r="F1231" i="3" s="1"/>
  <c r="F1232" i="3" a="1"/>
  <c r="F1232" i="3" s="1"/>
  <c r="F1233" i="3" a="1"/>
  <c r="F1233" i="3" s="1"/>
  <c r="F1234" i="3" a="1"/>
  <c r="F1234" i="3" s="1"/>
  <c r="F1235" i="3" a="1"/>
  <c r="F1235" i="3" s="1"/>
  <c r="F1236" i="3" a="1"/>
  <c r="F1236" i="3" s="1"/>
  <c r="F1237" i="3" a="1"/>
  <c r="F1237" i="3" s="1"/>
  <c r="F1238" i="3" a="1"/>
  <c r="F1238" i="3" s="1"/>
  <c r="F1239" i="3" a="1"/>
  <c r="F1239" i="3" s="1"/>
  <c r="F1240" i="3" a="1"/>
  <c r="F1240" i="3" s="1"/>
  <c r="F1241" i="3" a="1"/>
  <c r="F1241" i="3" s="1"/>
  <c r="F1242" i="3" a="1"/>
  <c r="F1242" i="3" s="1"/>
  <c r="F1243" i="3" a="1"/>
  <c r="F1243" i="3" s="1"/>
  <c r="F1244" i="3" a="1"/>
  <c r="F1244" i="3" s="1"/>
  <c r="F1245" i="3" a="1"/>
  <c r="F1245" i="3" s="1"/>
  <c r="F1246" i="3" a="1"/>
  <c r="F1246" i="3" s="1"/>
  <c r="F1247" i="3" a="1"/>
  <c r="F1247" i="3" s="1"/>
  <c r="F1248" i="3" a="1"/>
  <c r="F1248" i="3" s="1"/>
  <c r="F1249" i="3" a="1"/>
  <c r="F1249" i="3" s="1"/>
  <c r="F1250" i="3" a="1"/>
  <c r="F1250" i="3" s="1"/>
  <c r="F1251" i="3" a="1"/>
  <c r="F1251" i="3" s="1"/>
  <c r="F1252" i="3" a="1"/>
  <c r="F1252" i="3" s="1"/>
  <c r="F1253" i="3" a="1"/>
  <c r="F1253" i="3" s="1"/>
  <c r="F1254" i="3" a="1"/>
  <c r="F1254" i="3" s="1"/>
  <c r="F1255" i="3" a="1"/>
  <c r="F1255" i="3" s="1"/>
  <c r="F1256" i="3" a="1"/>
  <c r="F1256" i="3" s="1"/>
  <c r="F1257" i="3" a="1"/>
  <c r="F1257" i="3" s="1"/>
  <c r="F1258" i="3" a="1"/>
  <c r="F1258" i="3" s="1"/>
  <c r="F1259" i="3" a="1"/>
  <c r="F1259" i="3" s="1"/>
  <c r="F1260" i="3" a="1"/>
  <c r="F1260" i="3" s="1"/>
  <c r="F1261" i="3" a="1"/>
  <c r="F1261" i="3" s="1"/>
  <c r="F1262" i="3" a="1"/>
  <c r="F1262" i="3" s="1"/>
  <c r="F1263" i="3" a="1"/>
  <c r="F1263" i="3" s="1"/>
  <c r="F1264" i="3" a="1"/>
  <c r="F1264" i="3" s="1"/>
  <c r="F1265" i="3" a="1"/>
  <c r="F1265" i="3" s="1"/>
  <c r="F1266" i="3" a="1"/>
  <c r="F1266" i="3" s="1"/>
  <c r="F1267" i="3" a="1"/>
  <c r="F1267" i="3" s="1"/>
  <c r="F1268" i="3" a="1"/>
  <c r="F1268" i="3" s="1"/>
  <c r="F1269" i="3" a="1"/>
  <c r="F1269" i="3" s="1"/>
  <c r="F1270" i="3" a="1"/>
  <c r="F1270" i="3" s="1"/>
  <c r="F1271" i="3" a="1"/>
  <c r="F1271" i="3" s="1"/>
  <c r="F1272" i="3" a="1"/>
  <c r="F1272" i="3" s="1"/>
  <c r="F1273" i="3" a="1"/>
  <c r="F1273" i="3" s="1"/>
  <c r="F1274" i="3" a="1"/>
  <c r="F1274" i="3" s="1"/>
  <c r="F1275" i="3" a="1"/>
  <c r="F1275" i="3" s="1"/>
  <c r="F1276" i="3" a="1"/>
  <c r="F1276" i="3" s="1"/>
  <c r="F1277" i="3" a="1"/>
  <c r="F1277" i="3" s="1"/>
  <c r="F1278" i="3" a="1"/>
  <c r="F1278" i="3" s="1"/>
  <c r="F1279" i="3" a="1"/>
  <c r="F1279" i="3" s="1"/>
  <c r="F1280" i="3" a="1"/>
  <c r="F1280" i="3" s="1"/>
  <c r="F1281" i="3" a="1"/>
  <c r="F1281" i="3" s="1"/>
  <c r="F1282" i="3" a="1"/>
  <c r="F1282" i="3" s="1"/>
  <c r="F1283" i="3" a="1"/>
  <c r="F1283" i="3" s="1"/>
  <c r="F1284" i="3" a="1"/>
  <c r="F1284" i="3" s="1"/>
  <c r="F1285" i="3" a="1"/>
  <c r="F1285" i="3" s="1"/>
  <c r="F1286" i="3" a="1"/>
  <c r="F1286" i="3" s="1"/>
  <c r="F1287" i="3" a="1"/>
  <c r="F1287" i="3" s="1"/>
  <c r="F1288" i="3" a="1"/>
  <c r="F1288" i="3" s="1"/>
  <c r="F1289" i="3" a="1"/>
  <c r="F1289" i="3" s="1"/>
  <c r="F1290" i="3" a="1"/>
  <c r="F1290" i="3" s="1"/>
  <c r="F1291" i="3" a="1"/>
  <c r="F1291" i="3" s="1"/>
  <c r="F1292" i="3" a="1"/>
  <c r="F1292" i="3" s="1"/>
  <c r="F1293" i="3" a="1"/>
  <c r="F1293" i="3" s="1"/>
  <c r="F1294" i="3" a="1"/>
  <c r="F1294" i="3" s="1"/>
  <c r="F1295" i="3" a="1"/>
  <c r="F1295" i="3" s="1"/>
  <c r="F1296" i="3" a="1"/>
  <c r="F1296" i="3" s="1"/>
  <c r="F1297" i="3" a="1"/>
  <c r="F1297" i="3" s="1"/>
  <c r="F1298" i="3" a="1"/>
  <c r="F1298" i="3" s="1"/>
  <c r="F1299" i="3" a="1"/>
  <c r="F1299" i="3" s="1"/>
  <c r="F1300" i="3" a="1"/>
  <c r="F1300" i="3" s="1"/>
  <c r="F1301" i="3" a="1"/>
  <c r="F1301" i="3" s="1"/>
  <c r="F1302" i="3" a="1"/>
  <c r="F1302" i="3" s="1"/>
  <c r="F1303" i="3" a="1"/>
  <c r="F1303" i="3" s="1"/>
  <c r="F1304" i="3" a="1"/>
  <c r="F1304" i="3" s="1"/>
  <c r="F1305" i="3" a="1"/>
  <c r="F1305" i="3" s="1"/>
  <c r="F1306" i="3" a="1"/>
  <c r="F1306" i="3" s="1"/>
  <c r="F1307" i="3" a="1"/>
  <c r="F1307" i="3" s="1"/>
  <c r="F1308" i="3" a="1"/>
  <c r="F1308" i="3" s="1"/>
  <c r="F1309" i="3" a="1"/>
  <c r="F1309" i="3" s="1"/>
  <c r="F1310" i="3" a="1"/>
  <c r="F1310" i="3" s="1"/>
  <c r="F1311" i="3" a="1"/>
  <c r="F1311" i="3" s="1"/>
  <c r="F1312" i="3" a="1"/>
  <c r="F1312" i="3" s="1"/>
  <c r="F1313" i="3" a="1"/>
  <c r="F1313" i="3" s="1"/>
  <c r="F1314" i="3" a="1"/>
  <c r="F1314" i="3" s="1"/>
  <c r="F1315" i="3" a="1"/>
  <c r="F1315" i="3" s="1"/>
  <c r="F1316" i="3" a="1"/>
  <c r="F1316" i="3" s="1"/>
  <c r="F1317" i="3" a="1"/>
  <c r="F1317" i="3" s="1"/>
  <c r="F1318" i="3" a="1"/>
  <c r="F1318" i="3" s="1"/>
  <c r="F1319" i="3" a="1"/>
  <c r="F1319" i="3" s="1"/>
  <c r="F1320" i="3" a="1"/>
  <c r="F1320" i="3" s="1"/>
  <c r="F1321" i="3" a="1"/>
  <c r="F1321" i="3" s="1"/>
  <c r="F1322" i="3" a="1"/>
  <c r="F1322" i="3" s="1"/>
  <c r="F1323" i="3" a="1"/>
  <c r="F1323" i="3" s="1"/>
  <c r="F1324" i="3" a="1"/>
  <c r="F1324" i="3" s="1"/>
  <c r="F1325" i="3" a="1"/>
  <c r="F1325" i="3" s="1"/>
  <c r="F1326" i="3" a="1"/>
  <c r="F1326" i="3" s="1"/>
  <c r="F1327" i="3" a="1"/>
  <c r="F1327" i="3" s="1"/>
  <c r="F1328" i="3" a="1"/>
  <c r="F1328" i="3" s="1"/>
  <c r="F1329" i="3" a="1"/>
  <c r="F1329" i="3" s="1"/>
  <c r="F1330" i="3" a="1"/>
  <c r="F1330" i="3" s="1"/>
  <c r="F1331" i="3" a="1"/>
  <c r="F1331" i="3" s="1"/>
  <c r="F1332" i="3" a="1"/>
  <c r="F1332" i="3" s="1"/>
  <c r="F1333" i="3" a="1"/>
  <c r="F1333" i="3" s="1"/>
  <c r="F1334" i="3" a="1"/>
  <c r="F1334" i="3" s="1"/>
  <c r="F1335" i="3" a="1"/>
  <c r="F1335" i="3" s="1"/>
  <c r="F1337" i="3" a="1"/>
  <c r="F1337" i="3" s="1"/>
  <c r="F1338" i="3" a="1"/>
  <c r="F1338" i="3" s="1"/>
  <c r="F1339" i="3" a="1"/>
  <c r="F1339" i="3" s="1"/>
  <c r="F1340" i="3" a="1"/>
  <c r="F1340" i="3" s="1"/>
  <c r="F1341" i="3" a="1"/>
  <c r="F1341" i="3" s="1"/>
  <c r="F1342" i="3" a="1"/>
  <c r="F1342" i="3" s="1"/>
  <c r="F1343" i="3" a="1"/>
  <c r="F1343" i="3" s="1"/>
  <c r="F1344" i="3" a="1"/>
  <c r="F1344" i="3" s="1"/>
  <c r="F1345" i="3" a="1"/>
  <c r="F1345" i="3" s="1"/>
  <c r="F1346" i="3" a="1"/>
  <c r="F1346" i="3" s="1"/>
  <c r="F1347" i="3" a="1"/>
  <c r="F1347" i="3" s="1"/>
  <c r="F1348" i="3" a="1"/>
  <c r="F1348" i="3" s="1"/>
  <c r="F1349" i="3" a="1"/>
  <c r="F1349" i="3" s="1"/>
  <c r="F1350" i="3" a="1"/>
  <c r="F1350" i="3" s="1"/>
  <c r="F1352" i="3" a="1"/>
  <c r="F1352" i="3" s="1"/>
  <c r="F1353" i="3" a="1"/>
  <c r="F1353" i="3" s="1"/>
  <c r="F1354" i="3" a="1"/>
  <c r="F1354" i="3" s="1"/>
  <c r="F1356" i="3" a="1"/>
  <c r="F1356" i="3" s="1"/>
  <c r="F1357" i="3" a="1"/>
  <c r="F1357" i="3" s="1"/>
  <c r="F1358" i="3" a="1"/>
  <c r="F1358" i="3" s="1"/>
  <c r="F1359" i="3" a="1"/>
  <c r="F1359" i="3" s="1"/>
  <c r="F1360" i="3" a="1"/>
  <c r="F1360" i="3" s="1"/>
  <c r="F1362" i="3" a="1"/>
  <c r="F1362" i="3" s="1"/>
  <c r="F1364" i="3" a="1"/>
  <c r="F1364" i="3" s="1"/>
  <c r="F1365" i="3" a="1"/>
  <c r="F1365" i="3" s="1"/>
  <c r="F1366" i="3" a="1"/>
  <c r="F1366" i="3" s="1"/>
  <c r="F1367" i="3" a="1"/>
  <c r="F1367" i="3" s="1"/>
  <c r="F1368" i="3" a="1"/>
  <c r="F1368" i="3" s="1"/>
  <c r="F1369" i="3" a="1"/>
  <c r="F1369" i="3" s="1"/>
  <c r="F1370" i="3" a="1"/>
  <c r="F1370" i="3" s="1"/>
  <c r="F1371" i="3" a="1"/>
  <c r="F1371" i="3" s="1"/>
  <c r="F1372" i="3" a="1"/>
  <c r="F1372" i="3" s="1"/>
  <c r="F1374" i="3" a="1"/>
  <c r="F1374" i="3" s="1"/>
  <c r="F1375" i="3" a="1"/>
  <c r="F1375" i="3" s="1"/>
  <c r="J3" i="3"/>
  <c r="J4" i="3"/>
  <c r="J5" i="3"/>
  <c r="J6" i="3"/>
  <c r="J7" i="3"/>
  <c r="J8" i="3"/>
  <c r="J9" i="3"/>
  <c r="J10" i="3"/>
  <c r="J11" i="3"/>
  <c r="J12" i="3"/>
  <c r="J13" i="3"/>
  <c r="J2" i="3"/>
  <c r="C763" i="3" s="1"/>
  <c r="C331" i="3" l="1"/>
  <c r="C870" i="3"/>
  <c r="C470" i="3"/>
  <c r="C668" i="3"/>
  <c r="C1365" i="3"/>
  <c r="C1353" i="3"/>
  <c r="C1325" i="3"/>
  <c r="C1277" i="3"/>
  <c r="C1229" i="3"/>
  <c r="C1181" i="3"/>
  <c r="C1117" i="3"/>
  <c r="C1021" i="3"/>
  <c r="C1372" i="3"/>
  <c r="C1368" i="3"/>
  <c r="C1364" i="3"/>
  <c r="C1360" i="3"/>
  <c r="C1356" i="3"/>
  <c r="C1352" i="3"/>
  <c r="C1346" i="3"/>
  <c r="C1337" i="3"/>
  <c r="C1321" i="3"/>
  <c r="C1305" i="3"/>
  <c r="C1289" i="3"/>
  <c r="C1273" i="3"/>
  <c r="C1257" i="3"/>
  <c r="C1241" i="3"/>
  <c r="C1225" i="3"/>
  <c r="C1209" i="3"/>
  <c r="C1193" i="3"/>
  <c r="C1177" i="3"/>
  <c r="C1161" i="3"/>
  <c r="C1145" i="3"/>
  <c r="C1129" i="3"/>
  <c r="C1113" i="3"/>
  <c r="C1097" i="3"/>
  <c r="C1081" i="3"/>
  <c r="C1065" i="3"/>
  <c r="C1049" i="3"/>
  <c r="C1033" i="3"/>
  <c r="C1017" i="3"/>
  <c r="C1001" i="3"/>
  <c r="C985" i="3"/>
  <c r="C969" i="3"/>
  <c r="C953" i="3"/>
  <c r="C937" i="3"/>
  <c r="C921" i="3"/>
  <c r="C905" i="3"/>
  <c r="C886" i="3"/>
  <c r="C864" i="3"/>
  <c r="C843" i="3"/>
  <c r="C822" i="3"/>
  <c r="C800" i="3"/>
  <c r="C779" i="3"/>
  <c r="C758" i="3"/>
  <c r="C734" i="3"/>
  <c r="C702" i="3"/>
  <c r="C652" i="3"/>
  <c r="C588" i="3"/>
  <c r="C524" i="3"/>
  <c r="C449" i="3"/>
  <c r="C1369" i="3"/>
  <c r="C1357" i="3"/>
  <c r="C1341" i="3"/>
  <c r="C1293" i="3"/>
  <c r="C1245" i="3"/>
  <c r="C1197" i="3"/>
  <c r="C1149" i="3"/>
  <c r="C1101" i="3"/>
  <c r="C1069" i="3"/>
  <c r="C1037" i="3"/>
  <c r="C989" i="3"/>
  <c r="C957" i="3"/>
  <c r="C925" i="3"/>
  <c r="C827" i="3"/>
  <c r="C604" i="3"/>
  <c r="C540" i="3"/>
  <c r="C366" i="3"/>
  <c r="C2" i="3"/>
  <c r="C6" i="3"/>
  <c r="C10" i="3"/>
  <c r="C14" i="3"/>
  <c r="C18" i="3"/>
  <c r="C22" i="3"/>
  <c r="C26" i="3"/>
  <c r="C30" i="3"/>
  <c r="C34" i="3"/>
  <c r="C38" i="3"/>
  <c r="C42" i="3"/>
  <c r="C46" i="3"/>
  <c r="C50" i="3"/>
  <c r="C54" i="3"/>
  <c r="C58" i="3"/>
  <c r="C62" i="3"/>
  <c r="C66" i="3"/>
  <c r="C70" i="3"/>
  <c r="C74" i="3"/>
  <c r="C78" i="3"/>
  <c r="C82" i="3"/>
  <c r="C86" i="3"/>
  <c r="C90" i="3"/>
  <c r="C94" i="3"/>
  <c r="C98" i="3"/>
  <c r="C102" i="3"/>
  <c r="C106" i="3"/>
  <c r="C110" i="3"/>
  <c r="C114" i="3"/>
  <c r="C118" i="3"/>
  <c r="C122" i="3"/>
  <c r="C126" i="3"/>
  <c r="C130" i="3"/>
  <c r="C134" i="3"/>
  <c r="C138" i="3"/>
  <c r="C142" i="3"/>
  <c r="C146" i="3"/>
  <c r="C150" i="3"/>
  <c r="C154" i="3"/>
  <c r="C158" i="3"/>
  <c r="C162" i="3"/>
  <c r="C166" i="3"/>
  <c r="C170" i="3"/>
  <c r="C174" i="3"/>
  <c r="C178" i="3"/>
  <c r="C182" i="3"/>
  <c r="C186" i="3"/>
  <c r="C190" i="3"/>
  <c r="C194" i="3"/>
  <c r="C198" i="3"/>
  <c r="C202" i="3"/>
  <c r="C206" i="3"/>
  <c r="C210" i="3"/>
  <c r="C214" i="3"/>
  <c r="C218" i="3"/>
  <c r="C222" i="3"/>
  <c r="C226" i="3"/>
  <c r="C230" i="3"/>
  <c r="C234" i="3"/>
  <c r="C238" i="3"/>
  <c r="C242" i="3"/>
  <c r="C246" i="3"/>
  <c r="C250" i="3"/>
  <c r="C254" i="3"/>
  <c r="C258" i="3"/>
  <c r="C262" i="3"/>
  <c r="C266" i="3"/>
  <c r="C3" i="3"/>
  <c r="C4" i="3"/>
  <c r="C8" i="3"/>
  <c r="C12" i="3"/>
  <c r="C16" i="3"/>
  <c r="C20" i="3"/>
  <c r="C24" i="3"/>
  <c r="C28" i="3"/>
  <c r="C32" i="3"/>
  <c r="C36" i="3"/>
  <c r="C40" i="3"/>
  <c r="C44" i="3"/>
  <c r="C48" i="3"/>
  <c r="C52" i="3"/>
  <c r="C56" i="3"/>
  <c r="C60" i="3"/>
  <c r="C64" i="3"/>
  <c r="C68" i="3"/>
  <c r="C72" i="3"/>
  <c r="C76" i="3"/>
  <c r="C80" i="3"/>
  <c r="C84" i="3"/>
  <c r="C88" i="3"/>
  <c r="C92" i="3"/>
  <c r="C96" i="3"/>
  <c r="C100" i="3"/>
  <c r="C104" i="3"/>
  <c r="C108" i="3"/>
  <c r="C112" i="3"/>
  <c r="C116" i="3"/>
  <c r="C120" i="3"/>
  <c r="C124" i="3"/>
  <c r="C128" i="3"/>
  <c r="C132" i="3"/>
  <c r="C136" i="3"/>
  <c r="C140" i="3"/>
  <c r="C144" i="3"/>
  <c r="C148" i="3"/>
  <c r="C152" i="3"/>
  <c r="C156" i="3"/>
  <c r="C160" i="3"/>
  <c r="C164" i="3"/>
  <c r="C168" i="3"/>
  <c r="C172" i="3"/>
  <c r="C176" i="3"/>
  <c r="C180" i="3"/>
  <c r="C184" i="3"/>
  <c r="C188" i="3"/>
  <c r="C192" i="3"/>
  <c r="C196" i="3"/>
  <c r="C200" i="3"/>
  <c r="C204" i="3"/>
  <c r="C208" i="3"/>
  <c r="C212" i="3"/>
  <c r="C216" i="3"/>
  <c r="C220" i="3"/>
  <c r="C224" i="3"/>
  <c r="C228" i="3"/>
  <c r="C232" i="3"/>
  <c r="C236" i="3"/>
  <c r="C240" i="3"/>
  <c r="C244" i="3"/>
  <c r="C248" i="3"/>
  <c r="C252" i="3"/>
  <c r="C256" i="3"/>
  <c r="C260" i="3"/>
  <c r="C264" i="3"/>
  <c r="C268" i="3"/>
  <c r="C272" i="3"/>
  <c r="C276" i="3"/>
  <c r="C280" i="3"/>
  <c r="C284" i="3"/>
  <c r="C288" i="3"/>
  <c r="C292" i="3"/>
  <c r="C296" i="3"/>
  <c r="C300" i="3"/>
  <c r="C304" i="3"/>
  <c r="C308" i="3"/>
  <c r="C312" i="3"/>
  <c r="C316" i="3"/>
  <c r="C320" i="3"/>
  <c r="C324" i="3"/>
  <c r="C328" i="3"/>
  <c r="C332" i="3"/>
  <c r="C336" i="3"/>
  <c r="C340" i="3"/>
  <c r="C5" i="3"/>
  <c r="C7" i="3"/>
  <c r="C15" i="3"/>
  <c r="C23" i="3"/>
  <c r="C31" i="3"/>
  <c r="C39" i="3"/>
  <c r="C47" i="3"/>
  <c r="C55" i="3"/>
  <c r="C63" i="3"/>
  <c r="C71" i="3"/>
  <c r="C79" i="3"/>
  <c r="C87" i="3"/>
  <c r="C95" i="3"/>
  <c r="C103" i="3"/>
  <c r="C111" i="3"/>
  <c r="C119" i="3"/>
  <c r="C127" i="3"/>
  <c r="C135" i="3"/>
  <c r="C143" i="3"/>
  <c r="C151" i="3"/>
  <c r="C159" i="3"/>
  <c r="C167" i="3"/>
  <c r="C175" i="3"/>
  <c r="C183" i="3"/>
  <c r="C191" i="3"/>
  <c r="C199" i="3"/>
  <c r="C207" i="3"/>
  <c r="C215" i="3"/>
  <c r="C223" i="3"/>
  <c r="C231" i="3"/>
  <c r="C239" i="3"/>
  <c r="C247" i="3"/>
  <c r="C255" i="3"/>
  <c r="C263" i="3"/>
  <c r="C270" i="3"/>
  <c r="C275" i="3"/>
  <c r="C281" i="3"/>
  <c r="C286" i="3"/>
  <c r="C291" i="3"/>
  <c r="C297" i="3"/>
  <c r="C302" i="3"/>
  <c r="C307" i="3"/>
  <c r="C313" i="3"/>
  <c r="C318" i="3"/>
  <c r="C323" i="3"/>
  <c r="C329" i="3"/>
  <c r="C334" i="3"/>
  <c r="C339" i="3"/>
  <c r="C344" i="3"/>
  <c r="C348" i="3"/>
  <c r="C352" i="3"/>
  <c r="C356" i="3"/>
  <c r="C360" i="3"/>
  <c r="C364" i="3"/>
  <c r="C368" i="3"/>
  <c r="C372" i="3"/>
  <c r="C376" i="3"/>
  <c r="C380" i="3"/>
  <c r="C384" i="3"/>
  <c r="C388" i="3"/>
  <c r="C392" i="3"/>
  <c r="C396" i="3"/>
  <c r="C400" i="3"/>
  <c r="C404" i="3"/>
  <c r="C408" i="3"/>
  <c r="C412" i="3"/>
  <c r="C416" i="3"/>
  <c r="C420" i="3"/>
  <c r="C424" i="3"/>
  <c r="C428" i="3"/>
  <c r="C432" i="3"/>
  <c r="C436" i="3"/>
  <c r="C440" i="3"/>
  <c r="C444" i="3"/>
  <c r="C448" i="3"/>
  <c r="C452" i="3"/>
  <c r="C456" i="3"/>
  <c r="C460" i="3"/>
  <c r="C464" i="3"/>
  <c r="C468" i="3"/>
  <c r="C472" i="3"/>
  <c r="C476" i="3"/>
  <c r="C480" i="3"/>
  <c r="C484" i="3"/>
  <c r="C488" i="3"/>
  <c r="C492" i="3"/>
  <c r="C9" i="3"/>
  <c r="C17" i="3"/>
  <c r="C25" i="3"/>
  <c r="C33" i="3"/>
  <c r="C41" i="3"/>
  <c r="C49" i="3"/>
  <c r="C57" i="3"/>
  <c r="C65" i="3"/>
  <c r="C73" i="3"/>
  <c r="C81" i="3"/>
  <c r="C89" i="3"/>
  <c r="C97" i="3"/>
  <c r="C105" i="3"/>
  <c r="C113" i="3"/>
  <c r="C121" i="3"/>
  <c r="C129" i="3"/>
  <c r="C137" i="3"/>
  <c r="C145" i="3"/>
  <c r="C153" i="3"/>
  <c r="C161" i="3"/>
  <c r="C169" i="3"/>
  <c r="C177" i="3"/>
  <c r="C185" i="3"/>
  <c r="C193" i="3"/>
  <c r="C201" i="3"/>
  <c r="C209" i="3"/>
  <c r="C217" i="3"/>
  <c r="C225" i="3"/>
  <c r="C233" i="3"/>
  <c r="C241" i="3"/>
  <c r="C249" i="3"/>
  <c r="C257" i="3"/>
  <c r="C265" i="3"/>
  <c r="C271" i="3"/>
  <c r="C277" i="3"/>
  <c r="C282" i="3"/>
  <c r="C287" i="3"/>
  <c r="C293" i="3"/>
  <c r="C298" i="3"/>
  <c r="C303" i="3"/>
  <c r="C309" i="3"/>
  <c r="C314" i="3"/>
  <c r="C319" i="3"/>
  <c r="C325" i="3"/>
  <c r="C330" i="3"/>
  <c r="C335" i="3"/>
  <c r="C341" i="3"/>
  <c r="C345" i="3"/>
  <c r="C349" i="3"/>
  <c r="C353" i="3"/>
  <c r="C357" i="3"/>
  <c r="C361" i="3"/>
  <c r="C365" i="3"/>
  <c r="C369" i="3"/>
  <c r="C373" i="3"/>
  <c r="C377" i="3"/>
  <c r="C381" i="3"/>
  <c r="C385" i="3"/>
  <c r="C389" i="3"/>
  <c r="C393" i="3"/>
  <c r="C397" i="3"/>
  <c r="C401" i="3"/>
  <c r="C405" i="3"/>
  <c r="C409" i="3"/>
  <c r="C413" i="3"/>
  <c r="C417" i="3"/>
  <c r="C421" i="3"/>
  <c r="C11" i="3"/>
  <c r="C19" i="3"/>
  <c r="C27" i="3"/>
  <c r="C35" i="3"/>
  <c r="C43" i="3"/>
  <c r="C51" i="3"/>
  <c r="C59" i="3"/>
  <c r="C67" i="3"/>
  <c r="C75" i="3"/>
  <c r="C83" i="3"/>
  <c r="C91" i="3"/>
  <c r="C99" i="3"/>
  <c r="C107" i="3"/>
  <c r="C115" i="3"/>
  <c r="C123" i="3"/>
  <c r="C131" i="3"/>
  <c r="C139" i="3"/>
  <c r="C147" i="3"/>
  <c r="C155" i="3"/>
  <c r="C163" i="3"/>
  <c r="C171" i="3"/>
  <c r="C179" i="3"/>
  <c r="C187" i="3"/>
  <c r="C195" i="3"/>
  <c r="C203" i="3"/>
  <c r="C211" i="3"/>
  <c r="C219" i="3"/>
  <c r="C227" i="3"/>
  <c r="C235" i="3"/>
  <c r="C243" i="3"/>
  <c r="C251" i="3"/>
  <c r="C259" i="3"/>
  <c r="C267" i="3"/>
  <c r="C273" i="3"/>
  <c r="C278" i="3"/>
  <c r="C283" i="3"/>
  <c r="C289" i="3"/>
  <c r="C294" i="3"/>
  <c r="C299" i="3"/>
  <c r="C305" i="3"/>
  <c r="C310" i="3"/>
  <c r="C13" i="3"/>
  <c r="C45" i="3"/>
  <c r="C77" i="3"/>
  <c r="C109" i="3"/>
  <c r="C141" i="3"/>
  <c r="C173" i="3"/>
  <c r="C205" i="3"/>
  <c r="C237" i="3"/>
  <c r="C269" i="3"/>
  <c r="C290" i="3"/>
  <c r="C311" i="3"/>
  <c r="C322" i="3"/>
  <c r="C333" i="3"/>
  <c r="C343" i="3"/>
  <c r="C351" i="3"/>
  <c r="C359" i="3"/>
  <c r="C367" i="3"/>
  <c r="C375" i="3"/>
  <c r="C383" i="3"/>
  <c r="C391" i="3"/>
  <c r="C399" i="3"/>
  <c r="C407" i="3"/>
  <c r="C415" i="3"/>
  <c r="C423" i="3"/>
  <c r="C429" i="3"/>
  <c r="C434" i="3"/>
  <c r="C439" i="3"/>
  <c r="C445" i="3"/>
  <c r="C450" i="3"/>
  <c r="C455" i="3"/>
  <c r="C461" i="3"/>
  <c r="C466" i="3"/>
  <c r="C471" i="3"/>
  <c r="C477" i="3"/>
  <c r="C482" i="3"/>
  <c r="C487" i="3"/>
  <c r="C493" i="3"/>
  <c r="C497" i="3"/>
  <c r="C501" i="3"/>
  <c r="C505" i="3"/>
  <c r="C509" i="3"/>
  <c r="C513" i="3"/>
  <c r="C517" i="3"/>
  <c r="C521" i="3"/>
  <c r="C525" i="3"/>
  <c r="C529" i="3"/>
  <c r="C533" i="3"/>
  <c r="C537" i="3"/>
  <c r="C541" i="3"/>
  <c r="C545" i="3"/>
  <c r="C549" i="3"/>
  <c r="C553" i="3"/>
  <c r="C557" i="3"/>
  <c r="C561" i="3"/>
  <c r="C565" i="3"/>
  <c r="C569" i="3"/>
  <c r="C573" i="3"/>
  <c r="C577" i="3"/>
  <c r="C581" i="3"/>
  <c r="C585" i="3"/>
  <c r="C589" i="3"/>
  <c r="C593" i="3"/>
  <c r="C597" i="3"/>
  <c r="C601" i="3"/>
  <c r="C605" i="3"/>
  <c r="C609" i="3"/>
  <c r="C613" i="3"/>
  <c r="C617" i="3"/>
  <c r="C621" i="3"/>
  <c r="C625" i="3"/>
  <c r="C629" i="3"/>
  <c r="C633" i="3"/>
  <c r="C637" i="3"/>
  <c r="C641" i="3"/>
  <c r="C645" i="3"/>
  <c r="C649" i="3"/>
  <c r="C653" i="3"/>
  <c r="C657" i="3"/>
  <c r="C661" i="3"/>
  <c r="C665" i="3"/>
  <c r="C669" i="3"/>
  <c r="C673" i="3"/>
  <c r="C677" i="3"/>
  <c r="C681" i="3"/>
  <c r="C685" i="3"/>
  <c r="C689" i="3"/>
  <c r="C693" i="3"/>
  <c r="C697" i="3"/>
  <c r="C701" i="3"/>
  <c r="C705" i="3"/>
  <c r="C709" i="3"/>
  <c r="C713" i="3"/>
  <c r="C717" i="3"/>
  <c r="C721" i="3"/>
  <c r="C725" i="3"/>
  <c r="C729" i="3"/>
  <c r="C733" i="3"/>
  <c r="C737" i="3"/>
  <c r="C741" i="3"/>
  <c r="C745" i="3"/>
  <c r="C749" i="3"/>
  <c r="C753" i="3"/>
  <c r="C757" i="3"/>
  <c r="C761" i="3"/>
  <c r="C765" i="3"/>
  <c r="C769" i="3"/>
  <c r="C773" i="3"/>
  <c r="C777" i="3"/>
  <c r="C781" i="3"/>
  <c r="C785" i="3"/>
  <c r="C789" i="3"/>
  <c r="C793" i="3"/>
  <c r="C797" i="3"/>
  <c r="C801" i="3"/>
  <c r="C805" i="3"/>
  <c r="C809" i="3"/>
  <c r="C813" i="3"/>
  <c r="C817" i="3"/>
  <c r="C821" i="3"/>
  <c r="C825" i="3"/>
  <c r="C829" i="3"/>
  <c r="C833" i="3"/>
  <c r="C837" i="3"/>
  <c r="C841" i="3"/>
  <c r="C845" i="3"/>
  <c r="C849" i="3"/>
  <c r="C853" i="3"/>
  <c r="C857" i="3"/>
  <c r="C861" i="3"/>
  <c r="C865" i="3"/>
  <c r="C869" i="3"/>
  <c r="C873" i="3"/>
  <c r="C877" i="3"/>
  <c r="C881" i="3"/>
  <c r="C885" i="3"/>
  <c r="C889" i="3"/>
  <c r="C893" i="3"/>
  <c r="C897" i="3"/>
  <c r="C21" i="3"/>
  <c r="C53" i="3"/>
  <c r="C85" i="3"/>
  <c r="C117" i="3"/>
  <c r="C149" i="3"/>
  <c r="C181" i="3"/>
  <c r="C213" i="3"/>
  <c r="C245" i="3"/>
  <c r="C274" i="3"/>
  <c r="C295" i="3"/>
  <c r="C315" i="3"/>
  <c r="C326" i="3"/>
  <c r="C337" i="3"/>
  <c r="C346" i="3"/>
  <c r="C354" i="3"/>
  <c r="C362" i="3"/>
  <c r="C370" i="3"/>
  <c r="C378" i="3"/>
  <c r="C386" i="3"/>
  <c r="C394" i="3"/>
  <c r="C402" i="3"/>
  <c r="C410" i="3"/>
  <c r="C418" i="3"/>
  <c r="C425" i="3"/>
  <c r="C430" i="3"/>
  <c r="C435" i="3"/>
  <c r="C441" i="3"/>
  <c r="C446" i="3"/>
  <c r="C451" i="3"/>
  <c r="C457" i="3"/>
  <c r="C462" i="3"/>
  <c r="C467" i="3"/>
  <c r="C473" i="3"/>
  <c r="C478" i="3"/>
  <c r="C483" i="3"/>
  <c r="C489" i="3"/>
  <c r="C494" i="3"/>
  <c r="C498" i="3"/>
  <c r="C502" i="3"/>
  <c r="C506" i="3"/>
  <c r="C510" i="3"/>
  <c r="C514" i="3"/>
  <c r="C518" i="3"/>
  <c r="C522" i="3"/>
  <c r="C526" i="3"/>
  <c r="C530" i="3"/>
  <c r="C534" i="3"/>
  <c r="C538" i="3"/>
  <c r="C542" i="3"/>
  <c r="C546" i="3"/>
  <c r="C550" i="3"/>
  <c r="C554" i="3"/>
  <c r="C558" i="3"/>
  <c r="C562" i="3"/>
  <c r="C566" i="3"/>
  <c r="C570" i="3"/>
  <c r="C574" i="3"/>
  <c r="C578" i="3"/>
  <c r="C582" i="3"/>
  <c r="C586" i="3"/>
  <c r="C590" i="3"/>
  <c r="C594" i="3"/>
  <c r="C598" i="3"/>
  <c r="C602" i="3"/>
  <c r="C606" i="3"/>
  <c r="C610" i="3"/>
  <c r="C614" i="3"/>
  <c r="C618" i="3"/>
  <c r="C622" i="3"/>
  <c r="C626" i="3"/>
  <c r="C630" i="3"/>
  <c r="C634" i="3"/>
  <c r="C638" i="3"/>
  <c r="C642" i="3"/>
  <c r="C646" i="3"/>
  <c r="C650" i="3"/>
  <c r="C654" i="3"/>
  <c r="C658" i="3"/>
  <c r="C662" i="3"/>
  <c r="C666" i="3"/>
  <c r="C670" i="3"/>
  <c r="C674" i="3"/>
  <c r="C678" i="3"/>
  <c r="C682" i="3"/>
  <c r="C686" i="3"/>
  <c r="C29" i="3"/>
  <c r="C61" i="3"/>
  <c r="C93" i="3"/>
  <c r="C125" i="3"/>
  <c r="C157" i="3"/>
  <c r="C189" i="3"/>
  <c r="C221" i="3"/>
  <c r="C253" i="3"/>
  <c r="C279" i="3"/>
  <c r="C301" i="3"/>
  <c r="C317" i="3"/>
  <c r="C327" i="3"/>
  <c r="C338" i="3"/>
  <c r="C347" i="3"/>
  <c r="C355" i="3"/>
  <c r="C363" i="3"/>
  <c r="C371" i="3"/>
  <c r="C379" i="3"/>
  <c r="C387" i="3"/>
  <c r="C395" i="3"/>
  <c r="C403" i="3"/>
  <c r="C411" i="3"/>
  <c r="C419" i="3"/>
  <c r="C426" i="3"/>
  <c r="C431" i="3"/>
  <c r="C437" i="3"/>
  <c r="C442" i="3"/>
  <c r="C447" i="3"/>
  <c r="C453" i="3"/>
  <c r="C458" i="3"/>
  <c r="C463" i="3"/>
  <c r="C469" i="3"/>
  <c r="C474" i="3"/>
  <c r="C479" i="3"/>
  <c r="C485" i="3"/>
  <c r="C490" i="3"/>
  <c r="C495" i="3"/>
  <c r="C499" i="3"/>
  <c r="C503" i="3"/>
  <c r="C507" i="3"/>
  <c r="C511" i="3"/>
  <c r="C515" i="3"/>
  <c r="C519" i="3"/>
  <c r="C523" i="3"/>
  <c r="C527" i="3"/>
  <c r="C531" i="3"/>
  <c r="C535" i="3"/>
  <c r="C539" i="3"/>
  <c r="C543" i="3"/>
  <c r="C547" i="3"/>
  <c r="C551" i="3"/>
  <c r="C555" i="3"/>
  <c r="C559" i="3"/>
  <c r="C563" i="3"/>
  <c r="C567" i="3"/>
  <c r="C571" i="3"/>
  <c r="C575" i="3"/>
  <c r="C579" i="3"/>
  <c r="C583" i="3"/>
  <c r="C587" i="3"/>
  <c r="C591" i="3"/>
  <c r="C595" i="3"/>
  <c r="C599" i="3"/>
  <c r="C603" i="3"/>
  <c r="C607" i="3"/>
  <c r="C611" i="3"/>
  <c r="C615" i="3"/>
  <c r="C619" i="3"/>
  <c r="C623" i="3"/>
  <c r="C627" i="3"/>
  <c r="C631" i="3"/>
  <c r="C635" i="3"/>
  <c r="C639" i="3"/>
  <c r="C643" i="3"/>
  <c r="C647" i="3"/>
  <c r="C651" i="3"/>
  <c r="C655" i="3"/>
  <c r="C659" i="3"/>
  <c r="C663" i="3"/>
  <c r="C667" i="3"/>
  <c r="C671" i="3"/>
  <c r="C675" i="3"/>
  <c r="C679" i="3"/>
  <c r="C683" i="3"/>
  <c r="C687" i="3"/>
  <c r="C691" i="3"/>
  <c r="C695" i="3"/>
  <c r="C699" i="3"/>
  <c r="C703" i="3"/>
  <c r="C707" i="3"/>
  <c r="C711" i="3"/>
  <c r="C715" i="3"/>
  <c r="C719" i="3"/>
  <c r="C723" i="3"/>
  <c r="C727" i="3"/>
  <c r="C731" i="3"/>
  <c r="C735" i="3"/>
  <c r="C739" i="3"/>
  <c r="C37" i="3"/>
  <c r="C165" i="3"/>
  <c r="C285" i="3"/>
  <c r="C342" i="3"/>
  <c r="C374" i="3"/>
  <c r="C406" i="3"/>
  <c r="C433" i="3"/>
  <c r="C454" i="3"/>
  <c r="C475" i="3"/>
  <c r="C496" i="3"/>
  <c r="C512" i="3"/>
  <c r="C528" i="3"/>
  <c r="C544" i="3"/>
  <c r="C560" i="3"/>
  <c r="C576" i="3"/>
  <c r="C592" i="3"/>
  <c r="C608" i="3"/>
  <c r="C624" i="3"/>
  <c r="C640" i="3"/>
  <c r="C656" i="3"/>
  <c r="C672" i="3"/>
  <c r="C688" i="3"/>
  <c r="C696" i="3"/>
  <c r="C704" i="3"/>
  <c r="C712" i="3"/>
  <c r="C720" i="3"/>
  <c r="C728" i="3"/>
  <c r="C736" i="3"/>
  <c r="C743" i="3"/>
  <c r="C748" i="3"/>
  <c r="C754" i="3"/>
  <c r="C759" i="3"/>
  <c r="C764" i="3"/>
  <c r="C770" i="3"/>
  <c r="C775" i="3"/>
  <c r="C780" i="3"/>
  <c r="C786" i="3"/>
  <c r="C791" i="3"/>
  <c r="C796" i="3"/>
  <c r="C802" i="3"/>
  <c r="C807" i="3"/>
  <c r="C812" i="3"/>
  <c r="C818" i="3"/>
  <c r="C823" i="3"/>
  <c r="C828" i="3"/>
  <c r="C834" i="3"/>
  <c r="C839" i="3"/>
  <c r="C844" i="3"/>
  <c r="C850" i="3"/>
  <c r="C855" i="3"/>
  <c r="C860" i="3"/>
  <c r="C866" i="3"/>
  <c r="C871" i="3"/>
  <c r="C876" i="3"/>
  <c r="C882" i="3"/>
  <c r="C887" i="3"/>
  <c r="C892" i="3"/>
  <c r="C898" i="3"/>
  <c r="C902" i="3"/>
  <c r="C906" i="3"/>
  <c r="C910" i="3"/>
  <c r="C914" i="3"/>
  <c r="C918" i="3"/>
  <c r="C922" i="3"/>
  <c r="C926" i="3"/>
  <c r="C930" i="3"/>
  <c r="C934" i="3"/>
  <c r="C938" i="3"/>
  <c r="C942" i="3"/>
  <c r="C946" i="3"/>
  <c r="C950" i="3"/>
  <c r="C954" i="3"/>
  <c r="C958" i="3"/>
  <c r="C962" i="3"/>
  <c r="C966" i="3"/>
  <c r="C970" i="3"/>
  <c r="C974" i="3"/>
  <c r="C978" i="3"/>
  <c r="C982" i="3"/>
  <c r="C986" i="3"/>
  <c r="C990" i="3"/>
  <c r="C994" i="3"/>
  <c r="C998" i="3"/>
  <c r="C1002" i="3"/>
  <c r="C1006" i="3"/>
  <c r="C1010" i="3"/>
  <c r="C1014" i="3"/>
  <c r="C1018" i="3"/>
  <c r="C1022" i="3"/>
  <c r="C1026" i="3"/>
  <c r="C1030" i="3"/>
  <c r="C1034" i="3"/>
  <c r="C1038" i="3"/>
  <c r="C1042" i="3"/>
  <c r="C1046" i="3"/>
  <c r="C1050" i="3"/>
  <c r="C1054" i="3"/>
  <c r="C1058" i="3"/>
  <c r="C1062" i="3"/>
  <c r="C1066" i="3"/>
  <c r="C1070" i="3"/>
  <c r="C1074" i="3"/>
  <c r="C1078" i="3"/>
  <c r="C1082" i="3"/>
  <c r="C1086" i="3"/>
  <c r="C1090" i="3"/>
  <c r="C1094" i="3"/>
  <c r="C1098" i="3"/>
  <c r="C1102" i="3"/>
  <c r="C1106" i="3"/>
  <c r="C1110" i="3"/>
  <c r="C1114" i="3"/>
  <c r="C1118" i="3"/>
  <c r="C1122" i="3"/>
  <c r="C1126" i="3"/>
  <c r="C1130" i="3"/>
  <c r="C1134" i="3"/>
  <c r="C1138" i="3"/>
  <c r="C1142" i="3"/>
  <c r="C1146" i="3"/>
  <c r="C1150" i="3"/>
  <c r="C1154" i="3"/>
  <c r="C1158" i="3"/>
  <c r="C1162" i="3"/>
  <c r="C1166" i="3"/>
  <c r="C1170" i="3"/>
  <c r="C1174" i="3"/>
  <c r="C1178" i="3"/>
  <c r="C1182" i="3"/>
  <c r="C1186" i="3"/>
  <c r="C1190" i="3"/>
  <c r="C1194" i="3"/>
  <c r="C1198" i="3"/>
  <c r="C1202" i="3"/>
  <c r="C1206" i="3"/>
  <c r="C1210" i="3"/>
  <c r="C1214" i="3"/>
  <c r="C1218" i="3"/>
  <c r="C1222" i="3"/>
  <c r="C1226" i="3"/>
  <c r="C1230" i="3"/>
  <c r="C1234" i="3"/>
  <c r="C1238" i="3"/>
  <c r="C1242" i="3"/>
  <c r="C1246" i="3"/>
  <c r="C1250" i="3"/>
  <c r="C1254" i="3"/>
  <c r="C1258" i="3"/>
  <c r="C1262" i="3"/>
  <c r="C1266" i="3"/>
  <c r="C1270" i="3"/>
  <c r="C1274" i="3"/>
  <c r="C1278" i="3"/>
  <c r="C1282" i="3"/>
  <c r="C1286" i="3"/>
  <c r="C1290" i="3"/>
  <c r="C1294" i="3"/>
  <c r="C1298" i="3"/>
  <c r="C1302" i="3"/>
  <c r="C1306" i="3"/>
  <c r="C1310" i="3"/>
  <c r="C1314" i="3"/>
  <c r="C1318" i="3"/>
  <c r="C1322" i="3"/>
  <c r="C1326" i="3"/>
  <c r="C1330" i="3"/>
  <c r="C1334" i="3"/>
  <c r="C1338" i="3"/>
  <c r="C69" i="3"/>
  <c r="C197" i="3"/>
  <c r="C306" i="3"/>
  <c r="C350" i="3"/>
  <c r="C382" i="3"/>
  <c r="C414" i="3"/>
  <c r="C438" i="3"/>
  <c r="C459" i="3"/>
  <c r="C481" i="3"/>
  <c r="C500" i="3"/>
  <c r="C516" i="3"/>
  <c r="C532" i="3"/>
  <c r="C548" i="3"/>
  <c r="C564" i="3"/>
  <c r="C580" i="3"/>
  <c r="C596" i="3"/>
  <c r="C612" i="3"/>
  <c r="C628" i="3"/>
  <c r="C644" i="3"/>
  <c r="C660" i="3"/>
  <c r="C676" i="3"/>
  <c r="C690" i="3"/>
  <c r="C698" i="3"/>
  <c r="C706" i="3"/>
  <c r="C714" i="3"/>
  <c r="C722" i="3"/>
  <c r="C730" i="3"/>
  <c r="C738" i="3"/>
  <c r="C744" i="3"/>
  <c r="C750" i="3"/>
  <c r="C755" i="3"/>
  <c r="C760" i="3"/>
  <c r="C766" i="3"/>
  <c r="C771" i="3"/>
  <c r="C776" i="3"/>
  <c r="C782" i="3"/>
  <c r="C787" i="3"/>
  <c r="C792" i="3"/>
  <c r="C798" i="3"/>
  <c r="C803" i="3"/>
  <c r="C808" i="3"/>
  <c r="C814" i="3"/>
  <c r="C819" i="3"/>
  <c r="C824" i="3"/>
  <c r="C830" i="3"/>
  <c r="C835" i="3"/>
  <c r="C840" i="3"/>
  <c r="C846" i="3"/>
  <c r="C851" i="3"/>
  <c r="C856" i="3"/>
  <c r="C862" i="3"/>
  <c r="C867" i="3"/>
  <c r="C872" i="3"/>
  <c r="C878" i="3"/>
  <c r="C883" i="3"/>
  <c r="C888" i="3"/>
  <c r="C894" i="3"/>
  <c r="C899" i="3"/>
  <c r="C903" i="3"/>
  <c r="C907" i="3"/>
  <c r="C911" i="3"/>
  <c r="C915" i="3"/>
  <c r="C919" i="3"/>
  <c r="C923" i="3"/>
  <c r="C927" i="3"/>
  <c r="C931" i="3"/>
  <c r="C935" i="3"/>
  <c r="C939" i="3"/>
  <c r="C943" i="3"/>
  <c r="C947" i="3"/>
  <c r="C951" i="3"/>
  <c r="C955" i="3"/>
  <c r="C959" i="3"/>
  <c r="C963" i="3"/>
  <c r="C967" i="3"/>
  <c r="C971" i="3"/>
  <c r="C975" i="3"/>
  <c r="C979" i="3"/>
  <c r="C983" i="3"/>
  <c r="C987" i="3"/>
  <c r="C991" i="3"/>
  <c r="C995" i="3"/>
  <c r="C999" i="3"/>
  <c r="C1003" i="3"/>
  <c r="C1007" i="3"/>
  <c r="C1011" i="3"/>
  <c r="C1015" i="3"/>
  <c r="C1019" i="3"/>
  <c r="C1023" i="3"/>
  <c r="C1027" i="3"/>
  <c r="C1031" i="3"/>
  <c r="C1035" i="3"/>
  <c r="C1039" i="3"/>
  <c r="C1043" i="3"/>
  <c r="C1047" i="3"/>
  <c r="C1051" i="3"/>
  <c r="C1055" i="3"/>
  <c r="C1059" i="3"/>
  <c r="C1063" i="3"/>
  <c r="C1067" i="3"/>
  <c r="C1071" i="3"/>
  <c r="C1075" i="3"/>
  <c r="C1079" i="3"/>
  <c r="C1083" i="3"/>
  <c r="C1087" i="3"/>
  <c r="C1091" i="3"/>
  <c r="C1095" i="3"/>
  <c r="C1099" i="3"/>
  <c r="C1103" i="3"/>
  <c r="C1107" i="3"/>
  <c r="C1111" i="3"/>
  <c r="C1115" i="3"/>
  <c r="C1119" i="3"/>
  <c r="C1123" i="3"/>
  <c r="C1127" i="3"/>
  <c r="C1131" i="3"/>
  <c r="C1135" i="3"/>
  <c r="C1139" i="3"/>
  <c r="C1143" i="3"/>
  <c r="C1147" i="3"/>
  <c r="C1151" i="3"/>
  <c r="C1155" i="3"/>
  <c r="C1159" i="3"/>
  <c r="C1163" i="3"/>
  <c r="C1167" i="3"/>
  <c r="C1171" i="3"/>
  <c r="C1175" i="3"/>
  <c r="C1179" i="3"/>
  <c r="C1183" i="3"/>
  <c r="C1187" i="3"/>
  <c r="C1191" i="3"/>
  <c r="C1195" i="3"/>
  <c r="C1199" i="3"/>
  <c r="C1203" i="3"/>
  <c r="C1207" i="3"/>
  <c r="C1211" i="3"/>
  <c r="C1215" i="3"/>
  <c r="C1219" i="3"/>
  <c r="C1223" i="3"/>
  <c r="C1227" i="3"/>
  <c r="C1231" i="3"/>
  <c r="C1235" i="3"/>
  <c r="C1239" i="3"/>
  <c r="C1243" i="3"/>
  <c r="C1247" i="3"/>
  <c r="C1251" i="3"/>
  <c r="C1255" i="3"/>
  <c r="C1259" i="3"/>
  <c r="C1263" i="3"/>
  <c r="C1267" i="3"/>
  <c r="C1271" i="3"/>
  <c r="C1275" i="3"/>
  <c r="C1279" i="3"/>
  <c r="C1283" i="3"/>
  <c r="C1287" i="3"/>
  <c r="C1291" i="3"/>
  <c r="C1295" i="3"/>
  <c r="C1299" i="3"/>
  <c r="C1303" i="3"/>
  <c r="C1307" i="3"/>
  <c r="C1311" i="3"/>
  <c r="C1315" i="3"/>
  <c r="C1319" i="3"/>
  <c r="C1323" i="3"/>
  <c r="C1327" i="3"/>
  <c r="C1331" i="3"/>
  <c r="C1335" i="3"/>
  <c r="C1339" i="3"/>
  <c r="C1343" i="3"/>
  <c r="C1347" i="3"/>
  <c r="C101" i="3"/>
  <c r="C229" i="3"/>
  <c r="C321" i="3"/>
  <c r="C358" i="3"/>
  <c r="C390" i="3"/>
  <c r="C422" i="3"/>
  <c r="C443" i="3"/>
  <c r="C465" i="3"/>
  <c r="C486" i="3"/>
  <c r="C504" i="3"/>
  <c r="C520" i="3"/>
  <c r="C536" i="3"/>
  <c r="C552" i="3"/>
  <c r="C568" i="3"/>
  <c r="C584" i="3"/>
  <c r="C600" i="3"/>
  <c r="C616" i="3"/>
  <c r="C632" i="3"/>
  <c r="C648" i="3"/>
  <c r="C664" i="3"/>
  <c r="C680" i="3"/>
  <c r="C692" i="3"/>
  <c r="C700" i="3"/>
  <c r="C708" i="3"/>
  <c r="C716" i="3"/>
  <c r="C724" i="3"/>
  <c r="C732" i="3"/>
  <c r="C740" i="3"/>
  <c r="C746" i="3"/>
  <c r="C751" i="3"/>
  <c r="C756" i="3"/>
  <c r="C762" i="3"/>
  <c r="C767" i="3"/>
  <c r="C772" i="3"/>
  <c r="C778" i="3"/>
  <c r="C783" i="3"/>
  <c r="C788" i="3"/>
  <c r="C794" i="3"/>
  <c r="C799" i="3"/>
  <c r="C804" i="3"/>
  <c r="C810" i="3"/>
  <c r="C815" i="3"/>
  <c r="C820" i="3"/>
  <c r="C826" i="3"/>
  <c r="C831" i="3"/>
  <c r="C836" i="3"/>
  <c r="C842" i="3"/>
  <c r="C847" i="3"/>
  <c r="C852" i="3"/>
  <c r="C858" i="3"/>
  <c r="C863" i="3"/>
  <c r="C868" i="3"/>
  <c r="C874" i="3"/>
  <c r="C879" i="3"/>
  <c r="C884" i="3"/>
  <c r="C890" i="3"/>
  <c r="C895" i="3"/>
  <c r="C900" i="3"/>
  <c r="C904" i="3"/>
  <c r="C908" i="3"/>
  <c r="C912" i="3"/>
  <c r="C916" i="3"/>
  <c r="C920" i="3"/>
  <c r="C924" i="3"/>
  <c r="C928" i="3"/>
  <c r="C932" i="3"/>
  <c r="C936" i="3"/>
  <c r="C940" i="3"/>
  <c r="C944" i="3"/>
  <c r="C948" i="3"/>
  <c r="C952" i="3"/>
  <c r="C956" i="3"/>
  <c r="C960" i="3"/>
  <c r="C964" i="3"/>
  <c r="C968" i="3"/>
  <c r="C972" i="3"/>
  <c r="C976" i="3"/>
  <c r="C980" i="3"/>
  <c r="C984" i="3"/>
  <c r="C988" i="3"/>
  <c r="C992" i="3"/>
  <c r="C996" i="3"/>
  <c r="C1000" i="3"/>
  <c r="C1004" i="3"/>
  <c r="C1008" i="3"/>
  <c r="C1012" i="3"/>
  <c r="C1016" i="3"/>
  <c r="C1020" i="3"/>
  <c r="C1024" i="3"/>
  <c r="C1028" i="3"/>
  <c r="C1032" i="3"/>
  <c r="C1036" i="3"/>
  <c r="C1040" i="3"/>
  <c r="C1044" i="3"/>
  <c r="C1048" i="3"/>
  <c r="C1052" i="3"/>
  <c r="C1056" i="3"/>
  <c r="C1060" i="3"/>
  <c r="C1064" i="3"/>
  <c r="C1068" i="3"/>
  <c r="C1072" i="3"/>
  <c r="C1076" i="3"/>
  <c r="C1080" i="3"/>
  <c r="C1084" i="3"/>
  <c r="C1088" i="3"/>
  <c r="C1092" i="3"/>
  <c r="C1096" i="3"/>
  <c r="C1100" i="3"/>
  <c r="C1104" i="3"/>
  <c r="C1108" i="3"/>
  <c r="C1112" i="3"/>
  <c r="C1116" i="3"/>
  <c r="C1120" i="3"/>
  <c r="C1124" i="3"/>
  <c r="C1128" i="3"/>
  <c r="C1132" i="3"/>
  <c r="C1136" i="3"/>
  <c r="C1140" i="3"/>
  <c r="C1144" i="3"/>
  <c r="C1148" i="3"/>
  <c r="C1152" i="3"/>
  <c r="C1156" i="3"/>
  <c r="C1160" i="3"/>
  <c r="C1164" i="3"/>
  <c r="C1168" i="3"/>
  <c r="C1172" i="3"/>
  <c r="C1176" i="3"/>
  <c r="C1180" i="3"/>
  <c r="C1184" i="3"/>
  <c r="C1188" i="3"/>
  <c r="C1192" i="3"/>
  <c r="C1196" i="3"/>
  <c r="C1200" i="3"/>
  <c r="C1204" i="3"/>
  <c r="C1208" i="3"/>
  <c r="C1212" i="3"/>
  <c r="C1216" i="3"/>
  <c r="C1220" i="3"/>
  <c r="C1224" i="3"/>
  <c r="C1228" i="3"/>
  <c r="C1232" i="3"/>
  <c r="C1236" i="3"/>
  <c r="C1240" i="3"/>
  <c r="C1244" i="3"/>
  <c r="C1248" i="3"/>
  <c r="C1252" i="3"/>
  <c r="C1256" i="3"/>
  <c r="C1260" i="3"/>
  <c r="C1264" i="3"/>
  <c r="C1268" i="3"/>
  <c r="C1272" i="3"/>
  <c r="C1276" i="3"/>
  <c r="C1280" i="3"/>
  <c r="C1284" i="3"/>
  <c r="C1288" i="3"/>
  <c r="C1292" i="3"/>
  <c r="C1296" i="3"/>
  <c r="C1300" i="3"/>
  <c r="C1304" i="3"/>
  <c r="C1308" i="3"/>
  <c r="C1312" i="3"/>
  <c r="C1316" i="3"/>
  <c r="C1320" i="3"/>
  <c r="C1324" i="3"/>
  <c r="C1328" i="3"/>
  <c r="C1332" i="3"/>
  <c r="C1340" i="3"/>
  <c r="C1344" i="3"/>
  <c r="C1348" i="3"/>
  <c r="C1375" i="3"/>
  <c r="C1371" i="3"/>
  <c r="C1367" i="3"/>
  <c r="C1359" i="3"/>
  <c r="C1345" i="3"/>
  <c r="C1333" i="3"/>
  <c r="C1317" i="3"/>
  <c r="C1301" i="3"/>
  <c r="C1285" i="3"/>
  <c r="C1269" i="3"/>
  <c r="C1253" i="3"/>
  <c r="C1237" i="3"/>
  <c r="C1221" i="3"/>
  <c r="C1205" i="3"/>
  <c r="C1189" i="3"/>
  <c r="C1173" i="3"/>
  <c r="C1157" i="3"/>
  <c r="C1141" i="3"/>
  <c r="C1125" i="3"/>
  <c r="C1109" i="3"/>
  <c r="C1093" i="3"/>
  <c r="C1077" i="3"/>
  <c r="C1061" i="3"/>
  <c r="C1045" i="3"/>
  <c r="C1029" i="3"/>
  <c r="C1013" i="3"/>
  <c r="C997" i="3"/>
  <c r="C981" i="3"/>
  <c r="C965" i="3"/>
  <c r="C949" i="3"/>
  <c r="C933" i="3"/>
  <c r="C917" i="3"/>
  <c r="C901" i="3"/>
  <c r="C880" i="3"/>
  <c r="C859" i="3"/>
  <c r="C838" i="3"/>
  <c r="C816" i="3"/>
  <c r="C795" i="3"/>
  <c r="C774" i="3"/>
  <c r="C752" i="3"/>
  <c r="C726" i="3"/>
  <c r="C694" i="3"/>
  <c r="C636" i="3"/>
  <c r="C572" i="3"/>
  <c r="C508" i="3"/>
  <c r="C427" i="3"/>
  <c r="C261" i="3"/>
  <c r="C1349" i="3"/>
  <c r="C1309" i="3"/>
  <c r="C1261" i="3"/>
  <c r="C1213" i="3"/>
  <c r="C1165" i="3"/>
  <c r="C1133" i="3"/>
  <c r="C1085" i="3"/>
  <c r="C1053" i="3"/>
  <c r="C1005" i="3"/>
  <c r="C973" i="3"/>
  <c r="C941" i="3"/>
  <c r="C909" i="3"/>
  <c r="C891" i="3"/>
  <c r="C848" i="3"/>
  <c r="C806" i="3"/>
  <c r="C784" i="3"/>
  <c r="C742" i="3"/>
  <c r="C710" i="3"/>
  <c r="C1374" i="3"/>
  <c r="C1370" i="3"/>
  <c r="C1366" i="3"/>
  <c r="C1362" i="3"/>
  <c r="C1358" i="3"/>
  <c r="C1354" i="3"/>
  <c r="C1350" i="3"/>
  <c r="C1342" i="3"/>
  <c r="C1329" i="3"/>
  <c r="C1313" i="3"/>
  <c r="C1297" i="3"/>
  <c r="C1281" i="3"/>
  <c r="C1265" i="3"/>
  <c r="C1249" i="3"/>
  <c r="C1233" i="3"/>
  <c r="C1217" i="3"/>
  <c r="C1201" i="3"/>
  <c r="C1185" i="3"/>
  <c r="C1169" i="3"/>
  <c r="C1153" i="3"/>
  <c r="C1137" i="3"/>
  <c r="C1121" i="3"/>
  <c r="C1105" i="3"/>
  <c r="C1089" i="3"/>
  <c r="C1073" i="3"/>
  <c r="C1057" i="3"/>
  <c r="C1041" i="3"/>
  <c r="C1025" i="3"/>
  <c r="C1009" i="3"/>
  <c r="C993" i="3"/>
  <c r="C977" i="3"/>
  <c r="C961" i="3"/>
  <c r="C945" i="3"/>
  <c r="C929" i="3"/>
  <c r="C913" i="3"/>
  <c r="C896" i="3"/>
  <c r="C875" i="3"/>
  <c r="C854" i="3"/>
  <c r="C832" i="3"/>
  <c r="C811" i="3"/>
  <c r="C790" i="3"/>
  <c r="C768" i="3"/>
  <c r="C747" i="3"/>
  <c r="C718" i="3"/>
  <c r="C684" i="3"/>
  <c r="C620" i="3"/>
  <c r="C556" i="3"/>
  <c r="C491" i="3"/>
  <c r="C398" i="3"/>
  <c r="C13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 CALDERON</author>
  </authors>
  <commentList>
    <comment ref="K16" authorId="0" shapeId="0" xr:uid="{B316AD1C-FE06-4D86-8228-B8AC44F54179}">
      <text>
        <r>
          <rPr>
            <b/>
            <sz val="9"/>
            <color indexed="81"/>
            <rFont val="Tahoma"/>
            <family val="2"/>
          </rPr>
          <t>FABIAN CALDERON:</t>
        </r>
        <r>
          <rPr>
            <sz val="9"/>
            <color indexed="81"/>
            <rFont val="Tahoma"/>
            <family val="2"/>
          </rPr>
          <t xml:space="preserve">
BANDEJA, RAMILLETE, BOLSA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5E4933-8416-4C93-8238-036C2720D735}" keepAlive="1" name="Consulta - FORMATO CONTROL DE MERMAS JULIO 2021 DATOS xlsx" description="Conexión a la consulta 'FORMATO CONTROL DE MERMAS JULIO 2021 DATOS xlsx' en el libro." type="5" refreshedVersion="7" background="1" saveData="1">
    <dbPr connection="Provider=Microsoft.Mashup.OleDb.1;Data Source=$Workbook$;Location=&quot;FORMATO CONTROL DE MERMAS JULIO 2021 DATOS xlsx&quot;;Extended Properties=&quot;&quot;" command="SELECT * FROM [FORMATO CONTROL DE MERMAS JULIO 2021 DATOS xlsx]"/>
  </connection>
  <connection id="2" xr16:uid="{19A3652F-F4A9-4770-9B6D-459E048D6A8F}" keepAlive="1" name="Consulta - FORMATO CONTROL DE MERMAS JULIO 2021 DATOS xlsx (2)" description="Conexión a la consulta 'FORMATO CONTROL DE MERMAS JULIO 2021 DATOS xlsx (2)' en el libro." type="5" refreshedVersion="7" background="1" saveData="1">
    <dbPr connection="Provider=Microsoft.Mashup.OleDb.1;Data Source=$Workbook$;Location=&quot;FORMATO CONTROL DE MERMAS JULIO 2021 DATOS xlsx (2)&quot;;Extended Properties=&quot;&quot;" command="SELECT * FROM [FORMATO CONTROL DE MERMAS JULIO 2021 DATOS xlsx (2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<sst xmlns="http://schemas.openxmlformats.org/spreadsheetml/2006/main" count="9209" uniqueCount="915">
  <si>
    <t>FECHA</t>
  </si>
  <si>
    <t>PRODUCTO</t>
  </si>
  <si>
    <t>CANTIDAD</t>
  </si>
  <si>
    <t>UM (KG, UNIDAD, GR)</t>
  </si>
  <si>
    <t>OBSERVACIONES</t>
  </si>
  <si>
    <t>MAZORCA</t>
  </si>
  <si>
    <t>UND</t>
  </si>
  <si>
    <t>ZONAS DAÑADAS</t>
  </si>
  <si>
    <t>RAIZ CHINA</t>
  </si>
  <si>
    <t>HONGO EN ALGUNAS PARTES, EXCESO DE HUMEDAD, MAL OLOR</t>
  </si>
  <si>
    <t>TOMATE CHONTO</t>
  </si>
  <si>
    <t>KG</t>
  </si>
  <si>
    <t>BLANDOS SOBREMADURADOS</t>
  </si>
  <si>
    <t>Etiquetas de columna</t>
  </si>
  <si>
    <t>ZUCCHINI AMARILLO</t>
  </si>
  <si>
    <t>PRESENTACION NO APTA</t>
  </si>
  <si>
    <t xml:space="preserve">MANGO AZUCAR </t>
  </si>
  <si>
    <t>MANGO FILIPINO</t>
  </si>
  <si>
    <t>MANGO TOMMY MADURO</t>
  </si>
  <si>
    <t>MANGO TOMY</t>
  </si>
  <si>
    <t>Total general</t>
  </si>
  <si>
    <t>TOMATE LARGA VIDA</t>
  </si>
  <si>
    <t>Etiquetas de fila</t>
  </si>
  <si>
    <t>PEPINO COHOMBRO</t>
  </si>
  <si>
    <t>PODRIDO</t>
  </si>
  <si>
    <t>MAZORCA DESGRANADA</t>
  </si>
  <si>
    <t>LB</t>
  </si>
  <si>
    <t>FERMENTADO, MAL OLOR, LECHOSA</t>
  </si>
  <si>
    <t>mar</t>
  </si>
  <si>
    <t>FRESA</t>
  </si>
  <si>
    <t>PODRIDA, BABOSA, COLOR NEGRO</t>
  </si>
  <si>
    <t>abr</t>
  </si>
  <si>
    <t>PLATANO MADURO (NEGRO)</t>
  </si>
  <si>
    <t>HONGO, PODRIDO, NO APTO</t>
  </si>
  <si>
    <t>jun</t>
  </si>
  <si>
    <t>ZANAHORIA FINA</t>
  </si>
  <si>
    <t>ROTA, MALA PRESENTACION</t>
  </si>
  <si>
    <t>PORTOBELLO</t>
  </si>
  <si>
    <t>MAL OLOR, MAL COLOR</t>
  </si>
  <si>
    <t>CHAMPIÑON</t>
  </si>
  <si>
    <t>ALBAHACA</t>
  </si>
  <si>
    <t>HOJA QUEMADA</t>
  </si>
  <si>
    <t>HIERBABUENA</t>
  </si>
  <si>
    <t>HOJA NEGRA, MAL OLOR</t>
  </si>
  <si>
    <t>GR</t>
  </si>
  <si>
    <t>QUEMADA</t>
  </si>
  <si>
    <t>MIX ASIATICO</t>
  </si>
  <si>
    <t>TOMILLO</t>
  </si>
  <si>
    <t>HOJA QUEMADA, HONGO</t>
  </si>
  <si>
    <t>PEREJIL CRESPO</t>
  </si>
  <si>
    <t>HOJA AMARILLA</t>
  </si>
  <si>
    <t>NARANJA IMPORTADA</t>
  </si>
  <si>
    <t>PODRIDO, MAL OLOR</t>
  </si>
  <si>
    <t>MANDARINA</t>
  </si>
  <si>
    <t>PODRIDA</t>
  </si>
  <si>
    <t>MUY BLANDA</t>
  </si>
  <si>
    <t>CILANTRO HOGAR</t>
  </si>
  <si>
    <t>HONGO, HUMEDAD, MAL OLOR</t>
  </si>
  <si>
    <t>MORA</t>
  </si>
  <si>
    <t>FERMENTADO</t>
  </si>
  <si>
    <t>PAPA R12</t>
  </si>
  <si>
    <t>CUARTEADA</t>
  </si>
  <si>
    <t>PIÑA</t>
  </si>
  <si>
    <t>HONGO, MALTRATADA</t>
  </si>
  <si>
    <t>AGUACATE LORENA</t>
  </si>
  <si>
    <t>BLANDO, MANCHAS NEGRAS</t>
  </si>
  <si>
    <t>AGUACATE HASS</t>
  </si>
  <si>
    <t>PAPA BABY</t>
  </si>
  <si>
    <t>PAPA CRIOLLA</t>
  </si>
  <si>
    <t>MARACUYA</t>
  </si>
  <si>
    <t>PAPA SUCIA CERO</t>
  </si>
  <si>
    <t>UCHUVA CANASTILLA</t>
  </si>
  <si>
    <t>PAPA PASTUSA CERO</t>
  </si>
  <si>
    <t>TOMATE CHONTO EXTRA</t>
  </si>
  <si>
    <t>PAPA CRIOLLA BABY</t>
  </si>
  <si>
    <t>PAPA SABANERA PAREJA</t>
  </si>
  <si>
    <t>BROCOLI</t>
  </si>
  <si>
    <t>MANZANA VERDE</t>
  </si>
  <si>
    <t>PIMENTON ROJO</t>
  </si>
  <si>
    <t>PAPA SABANERA CERO</t>
  </si>
  <si>
    <t>MELON</t>
  </si>
  <si>
    <t>YUCA</t>
  </si>
  <si>
    <t>TOMATE CHONTO PRIMERA</t>
  </si>
  <si>
    <t>TORONJIL</t>
  </si>
  <si>
    <t>MENTA</t>
  </si>
  <si>
    <t>PAPAYA MARADOL</t>
  </si>
  <si>
    <t>FRIJOL VERDE DESGRANADO</t>
  </si>
  <si>
    <t>CEREZA ROJA</t>
  </si>
  <si>
    <t>ARVEJA DESGRANADA</t>
  </si>
  <si>
    <t>NEGRA Y PICADA</t>
  </si>
  <si>
    <t>CILANTRO</t>
  </si>
  <si>
    <t>FERMENTADO, MOJADO</t>
  </si>
  <si>
    <t>BLANDO</t>
  </si>
  <si>
    <t>ARRUGADA</t>
  </si>
  <si>
    <t>AJI DULCE</t>
  </si>
  <si>
    <t>ALBAHACON</t>
  </si>
  <si>
    <t>MUY ARRUGADO</t>
  </si>
  <si>
    <t>COLAS DE CEBOLLA</t>
  </si>
  <si>
    <t>PODRIDAS, SUCIAS, MOJADAS</t>
  </si>
  <si>
    <t>BANANO URABÁ</t>
  </si>
  <si>
    <t>MUY MADURO</t>
  </si>
  <si>
    <t>UCHUVA DESGRANADA</t>
  </si>
  <si>
    <t>GUANABANA</t>
  </si>
  <si>
    <t>MUY MADURO Y GOLPEADA</t>
  </si>
  <si>
    <t>GUAYABA</t>
  </si>
  <si>
    <t>PAPAYA</t>
  </si>
  <si>
    <t>MUY BLANDO</t>
  </si>
  <si>
    <t>SUCIAS, MOJADAS</t>
  </si>
  <si>
    <t>PLATANO NEGRO</t>
  </si>
  <si>
    <t>MUY MADURA, FERMENTADO</t>
  </si>
  <si>
    <t>BLANDA</t>
  </si>
  <si>
    <t>LIMON TAHITI</t>
  </si>
  <si>
    <t>QUEMADO</t>
  </si>
  <si>
    <t>HOJAS AMARILLAS Y QUEMADAS</t>
  </si>
  <si>
    <t>MUY NEGRO</t>
  </si>
  <si>
    <t>NEGRA Y BLANDA</t>
  </si>
  <si>
    <t>PLATANO VERDE</t>
  </si>
  <si>
    <t>ABIERTO</t>
  </si>
  <si>
    <t>PLATANO MADURO</t>
  </si>
  <si>
    <t>PAPA SABANERA</t>
  </si>
  <si>
    <t>PICADA</t>
  </si>
  <si>
    <t>FRAMBUESA</t>
  </si>
  <si>
    <t>CON MOHO</t>
  </si>
  <si>
    <t>NEGRO</t>
  </si>
  <si>
    <t>PAPA PASTUSA</t>
  </si>
  <si>
    <t>AJI LIMA</t>
  </si>
  <si>
    <t>AGUADA</t>
  </si>
  <si>
    <t>MEJORANA</t>
  </si>
  <si>
    <t>RABANO JAPONES</t>
  </si>
  <si>
    <t>GUASCA BANDEJA</t>
  </si>
  <si>
    <t>CILANTRO DESOJADO</t>
  </si>
  <si>
    <t>MOJADO Y NEGRO</t>
  </si>
  <si>
    <t>PICADA Y QUEMADA</t>
  </si>
  <si>
    <t>LECHUGA LISA</t>
  </si>
  <si>
    <t>YACON</t>
  </si>
  <si>
    <t>PAICO</t>
  </si>
  <si>
    <t>SOBRE MADURO</t>
  </si>
  <si>
    <t>BLANDA Y PICADA</t>
  </si>
  <si>
    <t>PAPA CRIOLLA SEMICERO</t>
  </si>
  <si>
    <t>VIEJA, MUY BLANDA</t>
  </si>
  <si>
    <t>PAPA CRIOLLA CERO</t>
  </si>
  <si>
    <t>PAPA CRIOLLA TIPO EXPORTACION</t>
  </si>
  <si>
    <t>HOJA DE PLATANO</t>
  </si>
  <si>
    <t>VIEJAS, CON HONGO</t>
  </si>
  <si>
    <t>PICADA Y NEGRA</t>
  </si>
  <si>
    <t>ZANAHORIA</t>
  </si>
  <si>
    <t>AGUACATE</t>
  </si>
  <si>
    <t>MUY BLANDO Y AGUADO</t>
  </si>
  <si>
    <t>ÑAME</t>
  </si>
  <si>
    <t>PAPA SABANERA MEDIANA</t>
  </si>
  <si>
    <t>AGUADA Y MALTRATADA</t>
  </si>
  <si>
    <t>RUGULA</t>
  </si>
  <si>
    <t>HOJAS NEGRAS Y QUEMADAS</t>
  </si>
  <si>
    <t>ALBACON</t>
  </si>
  <si>
    <t>PLATANO MADURO NEGRO</t>
  </si>
  <si>
    <t>EXCESO DE MADURACION</t>
  </si>
  <si>
    <t>JENGIBRE</t>
  </si>
  <si>
    <t>MUY BLANDO Y VIEJO</t>
  </si>
  <si>
    <t>COLA DE CEBOLLA</t>
  </si>
  <si>
    <t>PULPA DE MARACUYA CON PEPA</t>
  </si>
  <si>
    <t>ROTA</t>
  </si>
  <si>
    <t>GUASCAS</t>
  </si>
  <si>
    <t>NEGRA</t>
  </si>
  <si>
    <t>PIÑA GOLDEN</t>
  </si>
  <si>
    <t>GOLPEADA</t>
  </si>
  <si>
    <t>AMARILLO</t>
  </si>
  <si>
    <t>TORONJA ROSADA</t>
  </si>
  <si>
    <t>HONGO</t>
  </si>
  <si>
    <t>ACELGA</t>
  </si>
  <si>
    <t>HOJAS NEGRAS</t>
  </si>
  <si>
    <t>APIO</t>
  </si>
  <si>
    <t>HOJAS AMARILLAS Y PICADAS</t>
  </si>
  <si>
    <t>LULO</t>
  </si>
  <si>
    <t>SOBREMADURA</t>
  </si>
  <si>
    <t>CARAMBOLO BANDEJA</t>
  </si>
  <si>
    <t>NEGRO Y SOBREMADURO</t>
  </si>
  <si>
    <t>COL CHINA</t>
  </si>
  <si>
    <t>QUEMADA Y ABIERTA</t>
  </si>
  <si>
    <t>PAPA CRIOLLA GRUESA</t>
  </si>
  <si>
    <t>PAPAYUELA</t>
  </si>
  <si>
    <t>AGUADA Y CON HONGO</t>
  </si>
  <si>
    <t>CIDRON</t>
  </si>
  <si>
    <t>COLIFLOR</t>
  </si>
  <si>
    <t>AGUADO</t>
  </si>
  <si>
    <t>AGUADO Y SOBREMADURO</t>
  </si>
  <si>
    <t>SOBREMADURO</t>
  </si>
  <si>
    <t>AGUADO Y NEGRO</t>
  </si>
  <si>
    <t>GOLPEADO Y AGUADO</t>
  </si>
  <si>
    <t xml:space="preserve">SOBREMADURO </t>
  </si>
  <si>
    <t>NEGRO Y MOJADO</t>
  </si>
  <si>
    <t>AJI AMARILLO GRANDE</t>
  </si>
  <si>
    <t>ROTO Y NEGRO</t>
  </si>
  <si>
    <t>GOLPEADA Y NEGRA</t>
  </si>
  <si>
    <t>SOBREMADURO AGUADO</t>
  </si>
  <si>
    <t>GOLPEADA Y SOBREMADURA</t>
  </si>
  <si>
    <t>CAMOTE BATATA</t>
  </si>
  <si>
    <t>GOLPEADO</t>
  </si>
  <si>
    <t>PICADA Y AGUADA</t>
  </si>
  <si>
    <t>AJI ROJO</t>
  </si>
  <si>
    <t>DAÑADO</t>
  </si>
  <si>
    <t>AGUADO Y CASCARA NEGRA</t>
  </si>
  <si>
    <t>SOBREMADURO Y GOLPEADO</t>
  </si>
  <si>
    <t>MAZORCA EN TUSA SIN AMERO</t>
  </si>
  <si>
    <t>MALTRATADA, GRANOS SUELTOS Y BLANDO</t>
  </si>
  <si>
    <t>PICADA Y BLANDA</t>
  </si>
  <si>
    <t>SOBREMADURA GOLPEADA</t>
  </si>
  <si>
    <t>ZANAHORIA CERO</t>
  </si>
  <si>
    <t>TOMATE EXTRA</t>
  </si>
  <si>
    <t>QUEMADO NEGRO</t>
  </si>
  <si>
    <t>SOBREMADURA Y GOLPEADA</t>
  </si>
  <si>
    <t>VIEJA</t>
  </si>
  <si>
    <t>YUCA PELADA</t>
  </si>
  <si>
    <t>BANANO CRIOLLO</t>
  </si>
  <si>
    <t>ROTA Y PICADA</t>
  </si>
  <si>
    <t>AMARILLO Y CASCARA CAFÉ</t>
  </si>
  <si>
    <t>HOJA NEGRA Y QUEMADA</t>
  </si>
  <si>
    <t>PEREJIL LISO</t>
  </si>
  <si>
    <t>HOJAS AMARILLAS</t>
  </si>
  <si>
    <t>BANANO BOCADILLO</t>
  </si>
  <si>
    <t>GOLPEADO Y SOBREMADURO</t>
  </si>
  <si>
    <t>QUEMADO, AMARILLO</t>
  </si>
  <si>
    <t>QUEMADA Y HOJAS NEGRAS</t>
  </si>
  <si>
    <t>CON HONGO</t>
  </si>
  <si>
    <t>HOJAS AMARILLAS Y SECAS</t>
  </si>
  <si>
    <t>SANDIA PATILLA</t>
  </si>
  <si>
    <t xml:space="preserve">GOLPEADOS </t>
  </si>
  <si>
    <t>PEPINO EUROPEO</t>
  </si>
  <si>
    <t>PICADO</t>
  </si>
  <si>
    <t>REPOLLO BLANCO</t>
  </si>
  <si>
    <t>DESOJADO</t>
  </si>
  <si>
    <t>HIERBABUENA DESOJADA</t>
  </si>
  <si>
    <t>BLANDO Y GOLPEADO</t>
  </si>
  <si>
    <t>HUMEDAS Y NEGRAS</t>
  </si>
  <si>
    <t>HOJA DE BIJAO</t>
  </si>
  <si>
    <t>CASCARA SUELTA</t>
  </si>
  <si>
    <t>COCO</t>
  </si>
  <si>
    <t>QUEBRADO</t>
  </si>
  <si>
    <t>FERMENTADA</t>
  </si>
  <si>
    <t>JALAPEÑO</t>
  </si>
  <si>
    <t>MALTRATADO</t>
  </si>
  <si>
    <t>HOJA NEGRA</t>
  </si>
  <si>
    <t>CEBOLLA BLANCA</t>
  </si>
  <si>
    <t>MALTRATADA</t>
  </si>
  <si>
    <t>CEBOLLA ROJA</t>
  </si>
  <si>
    <t>LECHUGA BATAVIA</t>
  </si>
  <si>
    <t>REPOLLO MORADO</t>
  </si>
  <si>
    <t>HOJAS SUELTAS</t>
  </si>
  <si>
    <t>LIMON COMUN</t>
  </si>
  <si>
    <t>AMARILLO Y BLANDO</t>
  </si>
  <si>
    <t>SANDIA BABY</t>
  </si>
  <si>
    <t>COCO PELADO</t>
  </si>
  <si>
    <t>BABOSO</t>
  </si>
  <si>
    <t>CEBOLLA PUERRO LARGA</t>
  </si>
  <si>
    <t>CHAMPIÑON PORTOBELLO</t>
  </si>
  <si>
    <t>HOJAS NEGRAS Y AMARILLAS</t>
  </si>
  <si>
    <t>GRIS OXIDADO</t>
  </si>
  <si>
    <t>NARANJA VALENCIA</t>
  </si>
  <si>
    <t>GOLPEADA, SOBREMADURA Y CASCARA SUELTA</t>
  </si>
  <si>
    <t>VIEJA PALUDA</t>
  </si>
  <si>
    <t>SUELTO Y SOBREMADURO</t>
  </si>
  <si>
    <t>ARRACACHA</t>
  </si>
  <si>
    <t>SECA, PALUDA</t>
  </si>
  <si>
    <t>BLANDO Y PICADO</t>
  </si>
  <si>
    <t>TOMATE DE ARBOL</t>
  </si>
  <si>
    <t>REMOLACHA</t>
  </si>
  <si>
    <t>BLANDA Y FERMENTADA</t>
  </si>
  <si>
    <t>PICADA Y ROTA</t>
  </si>
  <si>
    <t>SOBREMADURA Y CON HONGO</t>
  </si>
  <si>
    <t>SOBREMADURO Y SUELTO</t>
  </si>
  <si>
    <t>ZUCCHINI VERDE</t>
  </si>
  <si>
    <t>GOLPEADO Y PICADO</t>
  </si>
  <si>
    <t>QUEMADO, HOJAS AMARILLAS</t>
  </si>
  <si>
    <t>PAPAYA HAWAINA</t>
  </si>
  <si>
    <t>CEBOLLA BLANCA SUCIA</t>
  </si>
  <si>
    <t>ENELDO</t>
  </si>
  <si>
    <t>LECHUGA CRESPA MORADA</t>
  </si>
  <si>
    <t>MARCHITA</t>
  </si>
  <si>
    <t>VIEJA, PALUDA</t>
  </si>
  <si>
    <t>PAPA CRIOLLA PILDORA</t>
  </si>
  <si>
    <t>MOHO</t>
  </si>
  <si>
    <t>COL KALE</t>
  </si>
  <si>
    <t>SOBREMADURO AMARILLO</t>
  </si>
  <si>
    <t>CURUBA</t>
  </si>
  <si>
    <t>SOBREMADURA ARRUGADA</t>
  </si>
  <si>
    <t>ARRUGADA VIEJA</t>
  </si>
  <si>
    <t>GOLPEADA Y PICADA</t>
  </si>
  <si>
    <t>GRIS</t>
  </si>
  <si>
    <t>GOLPEADA ABIERTA</t>
  </si>
  <si>
    <t>DURAZNO</t>
  </si>
  <si>
    <t>NEGRO SOBREMADURO</t>
  </si>
  <si>
    <t>ROMERO</t>
  </si>
  <si>
    <t>SECO, AMARILLO</t>
  </si>
  <si>
    <t>LIMA</t>
  </si>
  <si>
    <t>CEBOLLIN CHINO</t>
  </si>
  <si>
    <t>MUY NEGRO CON HONGO</t>
  </si>
  <si>
    <t>ESPINACA</t>
  </si>
  <si>
    <t>HOJAS PICADAS</t>
  </si>
  <si>
    <t>KIWI</t>
  </si>
  <si>
    <t>MANZANA ROJA</t>
  </si>
  <si>
    <t>MANZANA GALA</t>
  </si>
  <si>
    <t>SECO</t>
  </si>
  <si>
    <t>GUISANTES</t>
  </si>
  <si>
    <t>NEGRO Y PICADO</t>
  </si>
  <si>
    <t>PAPA PASTUSA SUCIA</t>
  </si>
  <si>
    <t>PAPA CRIOLLA TIPO EPORTACION</t>
  </si>
  <si>
    <t>ALBAHACA MORADA</t>
  </si>
  <si>
    <t>hierbabuena</t>
  </si>
  <si>
    <t>kg</t>
  </si>
  <si>
    <t>hojas quemadas</t>
  </si>
  <si>
    <t>perejil liso</t>
  </si>
  <si>
    <t>oxidado</t>
  </si>
  <si>
    <t>cilantro</t>
  </si>
  <si>
    <t>amarillo, hojas negras</t>
  </si>
  <si>
    <t xml:space="preserve">col kale </t>
  </si>
  <si>
    <t>amarillo,marchito</t>
  </si>
  <si>
    <t>paico</t>
  </si>
  <si>
    <t>quemado, amarillo</t>
  </si>
  <si>
    <t>papaya hawaina</t>
  </si>
  <si>
    <t>golpeada, magullada</t>
  </si>
  <si>
    <t>guasca</t>
  </si>
  <si>
    <t>hojas negras, oxidada</t>
  </si>
  <si>
    <t>sobremaduro, aguado</t>
  </si>
  <si>
    <t>jengibre</t>
  </si>
  <si>
    <t>con moho</t>
  </si>
  <si>
    <t>guanabana</t>
  </si>
  <si>
    <t>sobremaduro, abiertas</t>
  </si>
  <si>
    <t>mangostino</t>
  </si>
  <si>
    <t>picado, magullado</t>
  </si>
  <si>
    <t>AMARILLAS, OLOR FERMENTADO</t>
  </si>
  <si>
    <t>MAGULLADA</t>
  </si>
  <si>
    <t>PAPA PASTUSA NORMAL</t>
  </si>
  <si>
    <t>BLANDA, PICADA</t>
  </si>
  <si>
    <t>CALABACIN</t>
  </si>
  <si>
    <t>CRESPA VERDE</t>
  </si>
  <si>
    <t>HOJAS MARCHITAS</t>
  </si>
  <si>
    <t xml:space="preserve">MAZORCA EN TUSA </t>
  </si>
  <si>
    <t>CON AGUA, BLANDAS</t>
  </si>
  <si>
    <t>CHAMPIÑON ORELLANA</t>
  </si>
  <si>
    <t>BLANDO, OXIDADO</t>
  </si>
  <si>
    <t>AJO PELADO</t>
  </si>
  <si>
    <t>PICADO, CON MOHO</t>
  </si>
  <si>
    <t>SOBREMADURO, AGUADO</t>
  </si>
  <si>
    <t>LIMON TAIHITY</t>
  </si>
  <si>
    <t>GOLPEADA, BLANDITA</t>
  </si>
  <si>
    <t>HIERBABUEBA</t>
  </si>
  <si>
    <t>HOJAS QUEMADAS, NEGRAS.</t>
  </si>
  <si>
    <t>MAZORCA EN TUSA</t>
  </si>
  <si>
    <t>BLANDAS, AGUADAS</t>
  </si>
  <si>
    <t>OREGANON</t>
  </si>
  <si>
    <t>NRGRA, BLANDA</t>
  </si>
  <si>
    <t xml:space="preserve">CEBOLLA LARGA </t>
  </si>
  <si>
    <t>CON MOHO, AGUADA.</t>
  </si>
  <si>
    <t>AGUADO, CON MOHO</t>
  </si>
  <si>
    <t>PLÁTANO NEGRO</t>
  </si>
  <si>
    <t>Estripados</t>
  </si>
  <si>
    <t>Kg</t>
  </si>
  <si>
    <t>Amarillo</t>
  </si>
  <si>
    <t>CEBOLLA LARGA DE KILO</t>
  </si>
  <si>
    <t>Marrón</t>
  </si>
  <si>
    <t>RÚGULA</t>
  </si>
  <si>
    <t>Marchita</t>
  </si>
  <si>
    <t>CIDRÓN</t>
  </si>
  <si>
    <t>Negro</t>
  </si>
  <si>
    <t>BOK CHOI</t>
  </si>
  <si>
    <t>CHAMPIÑÓN PORTOBELLO</t>
  </si>
  <si>
    <t>Podrido</t>
  </si>
  <si>
    <t>Marchita y negra</t>
  </si>
  <si>
    <t>Con retoño y partidas</t>
  </si>
  <si>
    <t>PAPA CRIOLLA NORMAL</t>
  </si>
  <si>
    <t>Blanda</t>
  </si>
  <si>
    <t>PAPA CRIOLLA SEMI O</t>
  </si>
  <si>
    <t>PAPA CRIOLLA O</t>
  </si>
  <si>
    <t>ZANAHORIA O</t>
  </si>
  <si>
    <t>Partida</t>
  </si>
  <si>
    <t>PAPA R12 CERO</t>
  </si>
  <si>
    <t>Aguadas</t>
  </si>
  <si>
    <t>PAPA R12 MEDIANA</t>
  </si>
  <si>
    <t>Estripados y negros</t>
  </si>
  <si>
    <t>Aguados</t>
  </si>
  <si>
    <t>Aguados y negros</t>
  </si>
  <si>
    <t>Hojas amarillas</t>
  </si>
  <si>
    <t>sobremaduro, golpeado, magullado.</t>
  </si>
  <si>
    <t>Hojas marchitas</t>
  </si>
  <si>
    <t>RAÍZ CHINA</t>
  </si>
  <si>
    <t>oxidados, aguadas.</t>
  </si>
  <si>
    <t>Quemadas, magulladas</t>
  </si>
  <si>
    <t>ALBAHACÓN</t>
  </si>
  <si>
    <t>Quemado</t>
  </si>
  <si>
    <t>COL RIZADA (KALE)</t>
  </si>
  <si>
    <t>Sobre maduro</t>
  </si>
  <si>
    <t>Picada</t>
  </si>
  <si>
    <t>Hojas quemadas</t>
  </si>
  <si>
    <t xml:space="preserve">LECHUGA COGOLLO </t>
  </si>
  <si>
    <t>PEPINO DE GUISO</t>
  </si>
  <si>
    <t>Picado</t>
  </si>
  <si>
    <t>Sobre maduras</t>
  </si>
  <si>
    <t>ALCACHOFA</t>
  </si>
  <si>
    <t xml:space="preserve">PAPA PASTUSA </t>
  </si>
  <si>
    <t>LIMÓN TAHITÍ</t>
  </si>
  <si>
    <t>LIMÓN COMÚN</t>
  </si>
  <si>
    <t>TOMATE CHONTO DE PRIMERA</t>
  </si>
  <si>
    <t>Sobremaduro</t>
  </si>
  <si>
    <t>PIMENTÓN ROJO</t>
  </si>
  <si>
    <t>Hueco</t>
  </si>
  <si>
    <t>Sobremaduro y maltratado</t>
  </si>
  <si>
    <t>gr</t>
  </si>
  <si>
    <t>Marchito</t>
  </si>
  <si>
    <t>Quemada</t>
  </si>
  <si>
    <t>BANANO CRIOLLO MADURO</t>
  </si>
  <si>
    <t>Maltratada</t>
  </si>
  <si>
    <t>NARANJA AGRIA</t>
  </si>
  <si>
    <t>PLÁTANO CÁSCARA NEGRA</t>
  </si>
  <si>
    <t>PAPA CRIOLLA SEMI CERO</t>
  </si>
  <si>
    <t>PERA IMPORTADA</t>
  </si>
  <si>
    <t>CHAMPIÑÓN DE KILO</t>
  </si>
  <si>
    <t>Quemado y marchito</t>
  </si>
  <si>
    <t>SANDÍA PATILLA</t>
  </si>
  <si>
    <t>PAPA SUCIA MEDIANA</t>
  </si>
  <si>
    <t>Sobremadura y picada</t>
  </si>
  <si>
    <t>PIMENTÓN VERDE</t>
  </si>
  <si>
    <t>Picado y sobremaduro</t>
  </si>
  <si>
    <t>TOMATE DE ÁRBOL</t>
  </si>
  <si>
    <t>PIÑA PEROLERA</t>
  </si>
  <si>
    <t>CEBOLLA BLANCA SIN PELAR</t>
  </si>
  <si>
    <t>TOMATE LARGAVIDA</t>
  </si>
  <si>
    <t>TOMATE CHONTO DE 2DA</t>
  </si>
  <si>
    <t>CEBOLLA ROJA DE 2DA</t>
  </si>
  <si>
    <t>Con retoño y sobremadura</t>
  </si>
  <si>
    <t>Golpeadas y blandas</t>
  </si>
  <si>
    <t>CEBOLLÍN CHINO</t>
  </si>
  <si>
    <t>CEBOLLA LARGA</t>
  </si>
  <si>
    <t>TOMATE CHONTO DE 1RA</t>
  </si>
  <si>
    <t>PLÁTANO MADURO</t>
  </si>
  <si>
    <t>LIMÓNN TAHITÍ</t>
  </si>
  <si>
    <t>CHAMPIÑÓN</t>
  </si>
  <si>
    <t>Maltratado</t>
  </si>
  <si>
    <t>Se observa Moho</t>
  </si>
  <si>
    <t>Magullado</t>
  </si>
  <si>
    <t>CEBOLLA LARGA KILO</t>
  </si>
  <si>
    <t>Blanda y aguada</t>
  </si>
  <si>
    <t>TOMATE CHERRY</t>
  </si>
  <si>
    <t>Fermentada</t>
  </si>
  <si>
    <t>Con presencia de moho</t>
  </si>
  <si>
    <t>Sobremadura y Magullada</t>
  </si>
  <si>
    <t>Sobremaduro y magullado</t>
  </si>
  <si>
    <t>YACÓN</t>
  </si>
  <si>
    <t>Blando</t>
  </si>
  <si>
    <t>Blando y magullado</t>
  </si>
  <si>
    <t xml:space="preserve">CEBOLLA ROJA </t>
  </si>
  <si>
    <t>Maltradada y blanda</t>
  </si>
  <si>
    <t>NARANJA TANGELO</t>
  </si>
  <si>
    <t>AJO NACIONAL</t>
  </si>
  <si>
    <t>Sobremaduro y aguado</t>
  </si>
  <si>
    <t>Presenta hojas quemadas</t>
  </si>
  <si>
    <t xml:space="preserve">Presenta hojas amarillas </t>
  </si>
  <si>
    <t>Blanda y quemada</t>
  </si>
  <si>
    <t>MANZANA DE AGUA</t>
  </si>
  <si>
    <t>MANZANA GOLDEN</t>
  </si>
  <si>
    <t>Coloración amarilla</t>
  </si>
  <si>
    <t xml:space="preserve">ALJÍ AMARILLO </t>
  </si>
  <si>
    <t>Blando y con arrugas</t>
  </si>
  <si>
    <t>Blanda y picada</t>
  </si>
  <si>
    <t>CILANTRO PICADO</t>
  </si>
  <si>
    <t>Marchito y seco</t>
  </si>
  <si>
    <t>PITAYA</t>
  </si>
  <si>
    <t>BERRO</t>
  </si>
  <si>
    <t>Hojas marchitas y quemadas</t>
  </si>
  <si>
    <t>BRÓCOLI</t>
  </si>
  <si>
    <t>LAUREL</t>
  </si>
  <si>
    <t>Picado y maltratado</t>
  </si>
  <si>
    <t>TOMATE ÁRBOL</t>
  </si>
  <si>
    <t>Sobremadura</t>
  </si>
  <si>
    <t>Blanda y presenta hojas quemadas</t>
  </si>
  <si>
    <t xml:space="preserve">En mal estado, blanda y aguada </t>
  </si>
  <si>
    <t>Blanda y con arrugas</t>
  </si>
  <si>
    <t>Coloración amarillenta</t>
  </si>
  <si>
    <t>Sobremadura y aguada</t>
  </si>
  <si>
    <t>MARACUYÁ</t>
  </si>
  <si>
    <t>Sobremadura y blanda</t>
  </si>
  <si>
    <t>RIUBARDO</t>
  </si>
  <si>
    <t>Coloración negra</t>
  </si>
  <si>
    <t>CIMARRÓN</t>
  </si>
  <si>
    <t>PAPA CERO R12</t>
  </si>
  <si>
    <t xml:space="preserve">PAPA PASTUSA SUCIA </t>
  </si>
  <si>
    <t>Magullada</t>
  </si>
  <si>
    <t>Sobremaduro y blando</t>
  </si>
  <si>
    <t>GUISANTE</t>
  </si>
  <si>
    <t>Sobremadurqa y magullada</t>
  </si>
  <si>
    <t>PERA NACIONAL</t>
  </si>
  <si>
    <t>LECHUGA CRESPA VERDE</t>
  </si>
  <si>
    <t>AJÍ DULCE</t>
  </si>
  <si>
    <t>GUATILA</t>
  </si>
  <si>
    <t>camote</t>
  </si>
  <si>
    <t>aguado</t>
  </si>
  <si>
    <t>cebollin chino</t>
  </si>
  <si>
    <t>quemados</t>
  </si>
  <si>
    <t>papaya maradol</t>
  </si>
  <si>
    <t>sobremadura, con moho</t>
  </si>
  <si>
    <t>melon</t>
  </si>
  <si>
    <t>cebolla roja</t>
  </si>
  <si>
    <t>blanda, con moho</t>
  </si>
  <si>
    <t>zanahoria</t>
  </si>
  <si>
    <t>picada</t>
  </si>
  <si>
    <t>cebolla sucia</t>
  </si>
  <si>
    <t>aguada, oxidada</t>
  </si>
  <si>
    <t>espinaca</t>
  </si>
  <si>
    <t>hojas amarillas, quemada</t>
  </si>
  <si>
    <t xml:space="preserve">tomate larga vida </t>
  </si>
  <si>
    <t>sobremaduro</t>
  </si>
  <si>
    <t>l. crespa verde</t>
  </si>
  <si>
    <t>poleo</t>
  </si>
  <si>
    <t>acelga</t>
  </si>
  <si>
    <t>apio</t>
  </si>
  <si>
    <t>HABICHUELA PICADA</t>
  </si>
  <si>
    <t xml:space="preserve">MAL ESTADO </t>
  </si>
  <si>
    <t>MOHO Y MAL ESTADO</t>
  </si>
  <si>
    <t>MAL OLOR</t>
  </si>
  <si>
    <t>PAPAYA MARANDOL</t>
  </si>
  <si>
    <t xml:space="preserve">TOMATE LARGA VIDA </t>
  </si>
  <si>
    <t xml:space="preserve">MAL OLOR MAL ESTADO </t>
  </si>
  <si>
    <t xml:space="preserve">MANZANA VERDE </t>
  </si>
  <si>
    <t xml:space="preserve">NARANJA VALENCIA </t>
  </si>
  <si>
    <t xml:space="preserve">LECHUGA ROMANA </t>
  </si>
  <si>
    <t>PERA</t>
  </si>
  <si>
    <t xml:space="preserve">BLANDA </t>
  </si>
  <si>
    <t>NARANJA</t>
  </si>
  <si>
    <t>PAPAYA HAWAIANA</t>
  </si>
  <si>
    <t xml:space="preserve">PIMENTON ROJO </t>
  </si>
  <si>
    <t>aguado, con moho</t>
  </si>
  <si>
    <t>raiz china</t>
  </si>
  <si>
    <t>negras</t>
  </si>
  <si>
    <t>ciruela importada</t>
  </si>
  <si>
    <t>aguada, picada</t>
  </si>
  <si>
    <t>aguada, sobremadura</t>
  </si>
  <si>
    <t>picada, abiertas</t>
  </si>
  <si>
    <t>lulo</t>
  </si>
  <si>
    <t>naranja valencia</t>
  </si>
  <si>
    <t>blandas</t>
  </si>
  <si>
    <t>hojas marchitas</t>
  </si>
  <si>
    <t>tomate chonto</t>
  </si>
  <si>
    <t>tomate larga vida</t>
  </si>
  <si>
    <t>carambolo</t>
  </si>
  <si>
    <t>oxidados, sobremaduro</t>
  </si>
  <si>
    <t>amarillo</t>
  </si>
  <si>
    <t>papa criolla baby</t>
  </si>
  <si>
    <t>picada,negra</t>
  </si>
  <si>
    <t>arracaha</t>
  </si>
  <si>
    <t>blandita, con moho</t>
  </si>
  <si>
    <t>papa sabanera pildora</t>
  </si>
  <si>
    <t>Presenta hojas secas</t>
  </si>
  <si>
    <t>Agrietada</t>
  </si>
  <si>
    <t>PIMENTÓN DE SEGUNDA</t>
  </si>
  <si>
    <t xml:space="preserve"> Picado</t>
  </si>
  <si>
    <t>Golpeado manchado</t>
  </si>
  <si>
    <t>Magullada y sobremadura</t>
  </si>
  <si>
    <t>CHAMPIÑÓN X LIBRA</t>
  </si>
  <si>
    <t>CEBOLLA LARGA SUCIA</t>
  </si>
  <si>
    <t>MAZORCA EN TUSA CON AMERO</t>
  </si>
  <si>
    <t>Presenta coloración negra</t>
  </si>
  <si>
    <t>TOMATE LARGA VIDA VERDE</t>
  </si>
  <si>
    <t xml:space="preserve">PAPAYA </t>
  </si>
  <si>
    <t>MELÓN</t>
  </si>
  <si>
    <t>sobremaduro- aguado</t>
  </si>
  <si>
    <t xml:space="preserve">pimenton </t>
  </si>
  <si>
    <t>picado, blando</t>
  </si>
  <si>
    <t xml:space="preserve">limon taity </t>
  </si>
  <si>
    <t>sobremaduro, amarillo, blando</t>
  </si>
  <si>
    <t>agraz</t>
  </si>
  <si>
    <t>aguado,arrugado</t>
  </si>
  <si>
    <t>mandarina</t>
  </si>
  <si>
    <t>guayaba</t>
  </si>
  <si>
    <t>sobremadura</t>
  </si>
  <si>
    <t>yuca</t>
  </si>
  <si>
    <t>paluda, con moho.</t>
  </si>
  <si>
    <t>con puntos negros, paluda</t>
  </si>
  <si>
    <t>aji rojo grande</t>
  </si>
  <si>
    <t>picado, aguado</t>
  </si>
  <si>
    <t>papaya</t>
  </si>
  <si>
    <t>negra, blanda</t>
  </si>
  <si>
    <t>aguado, sobremaduro</t>
  </si>
  <si>
    <t>corozo</t>
  </si>
  <si>
    <t>cebolla larga</t>
  </si>
  <si>
    <t>amarilla, aguada</t>
  </si>
  <si>
    <t>Sobremadura y arrugada</t>
  </si>
  <si>
    <t xml:space="preserve">FRAMBUESA </t>
  </si>
  <si>
    <t>Sobremadura y con moho</t>
  </si>
  <si>
    <t>PIMENTÓN</t>
  </si>
  <si>
    <t>Sobremaduro y arrugado</t>
  </si>
  <si>
    <t>Presenta olor fuerte - Aguada</t>
  </si>
  <si>
    <t>ARÁNDANOS</t>
  </si>
  <si>
    <t>En mal estado, devolución JOKR</t>
  </si>
  <si>
    <t>CIRUELA ROJA</t>
  </si>
  <si>
    <t>UVA VERDE</t>
  </si>
  <si>
    <t>UVA ROJA</t>
  </si>
  <si>
    <t>ESPÁRRAGO</t>
  </si>
  <si>
    <t>PAPA SABANERA SUCIA</t>
  </si>
  <si>
    <t>Textura arrugada</t>
  </si>
  <si>
    <t>MOTE</t>
  </si>
  <si>
    <t>Blando y con olor agrio</t>
  </si>
  <si>
    <t>Blando y con humedad</t>
  </si>
  <si>
    <t>CIRUELA IMPORTADA</t>
  </si>
  <si>
    <t>Sobremadura y magullada</t>
  </si>
  <si>
    <t>PICADA Y CON MOHO</t>
  </si>
  <si>
    <t>AMARILLO Y QUEMADO</t>
  </si>
  <si>
    <t>PARTIDO Y AGUADO</t>
  </si>
  <si>
    <t>AGUADO Y CON MOHO</t>
  </si>
  <si>
    <t>CON FLOR AMARILLA</t>
  </si>
  <si>
    <t>AGUADA Y PICADA</t>
  </si>
  <si>
    <t xml:space="preserve">CEBOLLÍN CHINO </t>
  </si>
  <si>
    <t>ESPICHADO Y AMARILLO</t>
  </si>
  <si>
    <t>HOJAS MUERTAS</t>
  </si>
  <si>
    <t>AROMÁTICAS</t>
  </si>
  <si>
    <t xml:space="preserve">SANDÍA PATILLA </t>
  </si>
  <si>
    <t>MERMA RAJADA</t>
  </si>
  <si>
    <t>Presenta textura arrugada</t>
  </si>
  <si>
    <t>HABA DESGRANADA</t>
  </si>
  <si>
    <t>Golpeado y con grietas</t>
  </si>
  <si>
    <t>GUANÁBANA</t>
  </si>
  <si>
    <t>CHAMPIÑÓN POR KILO</t>
  </si>
  <si>
    <t>Magullado y con humedad</t>
  </si>
  <si>
    <t>Olor agrio</t>
  </si>
  <si>
    <t>CHAMPIÑÓN ORELLANA</t>
  </si>
  <si>
    <t>CEBOLLA LARGA EN MALLA X KILO</t>
  </si>
  <si>
    <t>BANANO URABÁ MADURO</t>
  </si>
  <si>
    <t>Hoja marchita</t>
  </si>
  <si>
    <t>Hoja amarilla</t>
  </si>
  <si>
    <t>GUASCA</t>
  </si>
  <si>
    <t>PAPA PASTUSA CERO SUCIA</t>
  </si>
  <si>
    <t>CHAMPIÑÓN X KILO</t>
  </si>
  <si>
    <t>Magullado y manchado</t>
  </si>
  <si>
    <t xml:space="preserve">PAPA PASTUSA CERO </t>
  </si>
  <si>
    <t>Blanda y magullada</t>
  </si>
  <si>
    <t xml:space="preserve">ALBAHACA </t>
  </si>
  <si>
    <t>TOMATE UVALINA</t>
  </si>
  <si>
    <t>HABICHUELA</t>
  </si>
  <si>
    <t>seco</t>
  </si>
  <si>
    <t>TOMATE HIDROPONICO NARANJA</t>
  </si>
  <si>
    <t>TOMATE HIDROPONICO AMARILLO</t>
  </si>
  <si>
    <t>TOMATE HIDROPONICO CHOCOLATE</t>
  </si>
  <si>
    <t>Con moho</t>
  </si>
  <si>
    <t xml:space="preserve">Hojas secas </t>
  </si>
  <si>
    <t>RABANO BLANCO</t>
  </si>
  <si>
    <t>picado</t>
  </si>
  <si>
    <t xml:space="preserve">sobremadura </t>
  </si>
  <si>
    <t>PEPINO GUISO</t>
  </si>
  <si>
    <t>negras y amarillas</t>
  </si>
  <si>
    <t>sobreduras</t>
  </si>
  <si>
    <t>FRAMBUESA  ROJA</t>
  </si>
  <si>
    <t>FRAMBUESA AMARILLA</t>
  </si>
  <si>
    <t>Magullado y aguado</t>
  </si>
  <si>
    <t>Picada y con moho</t>
  </si>
  <si>
    <t>Seca</t>
  </si>
  <si>
    <t xml:space="preserve">MANDARINA </t>
  </si>
  <si>
    <t>AROMÁTICA</t>
  </si>
  <si>
    <t>CIRUELA A GRANEL</t>
  </si>
  <si>
    <t>LECHUGA ESCAROLA</t>
  </si>
  <si>
    <t>PLATANO</t>
  </si>
  <si>
    <t xml:space="preserve">CON MANCHAS </t>
  </si>
  <si>
    <t xml:space="preserve">PICADA </t>
  </si>
  <si>
    <t>UCHUVA</t>
  </si>
  <si>
    <t xml:space="preserve">BLANDA Y PICADA </t>
  </si>
  <si>
    <t>BERENJENA</t>
  </si>
  <si>
    <t xml:space="preserve">RAMAS SECAS </t>
  </si>
  <si>
    <t xml:space="preserve">AGUACADO Y NEGRO </t>
  </si>
  <si>
    <t xml:space="preserve">RAMAS AMARILLAS </t>
  </si>
  <si>
    <t>LECHUGA CRESPA VERDE DE TIERRA</t>
  </si>
  <si>
    <t xml:space="preserve">HOJAS AMARILLAS </t>
  </si>
  <si>
    <t xml:space="preserve">CEBOLLIN CHINO </t>
  </si>
  <si>
    <t xml:space="preserve">AMARILLO </t>
  </si>
  <si>
    <t xml:space="preserve">COL  KALE </t>
  </si>
  <si>
    <t xml:space="preserve">AJI PERUANO </t>
  </si>
  <si>
    <t xml:space="preserve">OLOR FUERTE Y BLANDO </t>
  </si>
  <si>
    <t xml:space="preserve">AJI CERRANO </t>
  </si>
  <si>
    <t xml:space="preserve">ESPINACA </t>
  </si>
  <si>
    <t xml:space="preserve">HOJAS SECAS Y AMARILLAS </t>
  </si>
  <si>
    <t xml:space="preserve">CON HONGO </t>
  </si>
  <si>
    <t xml:space="preserve">PAPA CRIOLLA CERO </t>
  </si>
  <si>
    <t xml:space="preserve">PICADA Y MAL OLOR </t>
  </si>
  <si>
    <t xml:space="preserve">PAPA PASTUSA MEDIANA </t>
  </si>
  <si>
    <t xml:space="preserve">PAPA PASTUSA CERO SUCIA </t>
  </si>
  <si>
    <t xml:space="preserve">PAPA PASTUSA R12 MEDIANA </t>
  </si>
  <si>
    <t>CUBIO</t>
  </si>
  <si>
    <t>CON HONGO Y SOBREMADURO</t>
  </si>
  <si>
    <t xml:space="preserve">ZANAHORIA </t>
  </si>
  <si>
    <t xml:space="preserve">PARTIDA Y PICADA </t>
  </si>
  <si>
    <t>COROSO</t>
  </si>
  <si>
    <t xml:space="preserve">MAL OLOR </t>
  </si>
  <si>
    <t xml:space="preserve">SECO </t>
  </si>
  <si>
    <t xml:space="preserve">HOJAS EN MAL ESTADO </t>
  </si>
  <si>
    <t>MUTE</t>
  </si>
  <si>
    <t xml:space="preserve">MAL OLOR Y AGUADO </t>
  </si>
  <si>
    <t xml:space="preserve">MARACUYA </t>
  </si>
  <si>
    <t xml:space="preserve">SECA </t>
  </si>
  <si>
    <t>UVA ISABELINA</t>
  </si>
  <si>
    <t>CHAMPIÑON BLANCO</t>
  </si>
  <si>
    <t>SECA Y CON MOHO</t>
  </si>
  <si>
    <t xml:space="preserve">PARTIDA Y SECA </t>
  </si>
  <si>
    <t>PIMENTÓN AMARILLO</t>
  </si>
  <si>
    <t>BLANDO Y PARTIDO</t>
  </si>
  <si>
    <t xml:space="preserve">CAFÉ Y SECA </t>
  </si>
  <si>
    <t>PLÁTANO COLICERO</t>
  </si>
  <si>
    <t xml:space="preserve">BLANDA Y PUNTAS NEGRAS </t>
  </si>
  <si>
    <t xml:space="preserve">SOBREMADURA Y PICADA </t>
  </si>
  <si>
    <t xml:space="preserve">PICADO Y NEGRO </t>
  </si>
  <si>
    <t xml:space="preserve">AGUADA </t>
  </si>
  <si>
    <t>CON RAIZ Y AGUADA</t>
  </si>
  <si>
    <t xml:space="preserve">PAPA SABANERA CERO </t>
  </si>
  <si>
    <t>CHAMPIÑÓN BLANCO</t>
  </si>
  <si>
    <t>CEBOLLA PUERRO</t>
  </si>
  <si>
    <t>Seca y amarillenta</t>
  </si>
  <si>
    <t>CEBOLLA LARGA SIN COLAS</t>
  </si>
  <si>
    <t>Presencia de moho</t>
  </si>
  <si>
    <t>Seco</t>
  </si>
  <si>
    <t>COROZO</t>
  </si>
  <si>
    <t>Fermentado</t>
  </si>
  <si>
    <t xml:space="preserve">BERENJENA </t>
  </si>
  <si>
    <t>Sobremaduso</t>
  </si>
  <si>
    <t xml:space="preserve">Amarilla </t>
  </si>
  <si>
    <t>Amarillo y seco</t>
  </si>
  <si>
    <t xml:space="preserve">LULO </t>
  </si>
  <si>
    <t>Sobremadura y rugosa</t>
  </si>
  <si>
    <t xml:space="preserve">Golpeado </t>
  </si>
  <si>
    <t>TOMATE</t>
  </si>
  <si>
    <t>Magullada y blanda</t>
  </si>
  <si>
    <t>MIX ASIÁTICO</t>
  </si>
  <si>
    <t>Oscuro y aguado</t>
  </si>
  <si>
    <t>Mohosa</t>
  </si>
  <si>
    <t>FRAMBUESA ROJA</t>
  </si>
  <si>
    <t>GULUPA</t>
  </si>
  <si>
    <t xml:space="preserve">Blando </t>
  </si>
  <si>
    <t>MANCHAS NEGRAS</t>
  </si>
  <si>
    <t xml:space="preserve">HOJAS SECAS </t>
  </si>
  <si>
    <t>PIMIENTO AMARILLO</t>
  </si>
  <si>
    <t xml:space="preserve">BLANDO </t>
  </si>
  <si>
    <t>PIMIENTO ROJO</t>
  </si>
  <si>
    <t xml:space="preserve">SECA QUEMADA </t>
  </si>
  <si>
    <t>SOBREMADURA Y CON MOHO</t>
  </si>
  <si>
    <t xml:space="preserve">SANDÍA </t>
  </si>
  <si>
    <t xml:space="preserve">SOBREMADURA Y QUEMADA </t>
  </si>
  <si>
    <t xml:space="preserve">PAPA CRIOLLA TIPO EXPORTACION </t>
  </si>
  <si>
    <t xml:space="preserve">ACELGA </t>
  </si>
  <si>
    <t xml:space="preserve">SOBREMADURA  </t>
  </si>
  <si>
    <t xml:space="preserve">SOBREMADURA </t>
  </si>
  <si>
    <t>PAPA PASTUSA CERO LIMPIA</t>
  </si>
  <si>
    <t xml:space="preserve">PIMENTON VERDE </t>
  </si>
  <si>
    <t xml:space="preserve">NEGRA, PICADA Y AGUADA </t>
  </si>
  <si>
    <t>NARANJA TANJELO</t>
  </si>
  <si>
    <t xml:space="preserve">PAPA SABANERA </t>
  </si>
  <si>
    <t xml:space="preserve">ZANAHORIA CERO </t>
  </si>
  <si>
    <t xml:space="preserve">NEGRA Y PICADA </t>
  </si>
  <si>
    <t xml:space="preserve">PAPA R12 CERO </t>
  </si>
  <si>
    <t>AGUADAY PICADA</t>
  </si>
  <si>
    <t xml:space="preserve">PLATANO NEGRO </t>
  </si>
  <si>
    <t>PIMENTON AMARILLO</t>
  </si>
  <si>
    <t>HOJAS SECAS Y AMARILLAS</t>
  </si>
  <si>
    <t>COL RIZADA KALE</t>
  </si>
  <si>
    <t xml:space="preserve">TOMATE CHONTO </t>
  </si>
  <si>
    <t>SOBREMADURO Y NEGRO</t>
  </si>
  <si>
    <t xml:space="preserve">PICADA Y BLANDA </t>
  </si>
  <si>
    <t xml:space="preserve">ESPINACA BABY </t>
  </si>
  <si>
    <t xml:space="preserve">PERA </t>
  </si>
  <si>
    <t>LIMON</t>
  </si>
  <si>
    <t xml:space="preserve">DE SEGUNDA </t>
  </si>
  <si>
    <t>FREIJOA</t>
  </si>
  <si>
    <t xml:space="preserve">SOBREMADURO Y BLANDO </t>
  </si>
  <si>
    <t xml:space="preserve">RAIZ CHINA </t>
  </si>
  <si>
    <t xml:space="preserve">NEGRO Y AGUADO </t>
  </si>
  <si>
    <t xml:space="preserve">PEREJIL LISO BANDEJA </t>
  </si>
  <si>
    <t xml:space="preserve">ZANAHORIA BABY </t>
  </si>
  <si>
    <t xml:space="preserve">PICADA Y NEGRA </t>
  </si>
  <si>
    <t xml:space="preserve">HIERBABUENA </t>
  </si>
  <si>
    <t xml:space="preserve">NARANJA TANJELO </t>
  </si>
  <si>
    <t xml:space="preserve">BLANDA Y SOBREMADURO </t>
  </si>
  <si>
    <t xml:space="preserve">CIRUELA IMPORTADA </t>
  </si>
  <si>
    <t xml:space="preserve">CURUBA </t>
  </si>
  <si>
    <t xml:space="preserve">MANZANA GALA </t>
  </si>
  <si>
    <t xml:space="preserve">ZANAHORIA BABY BANDEJA </t>
  </si>
  <si>
    <t xml:space="preserve">NEGRA </t>
  </si>
  <si>
    <t xml:space="preserve">LIMON MANDARINO </t>
  </si>
  <si>
    <t xml:space="preserve">PIMENTON AMARILLO </t>
  </si>
  <si>
    <t xml:space="preserve">BANDEJA DE MORA </t>
  </si>
  <si>
    <t xml:space="preserve">PERA NACIONAL </t>
  </si>
  <si>
    <t xml:space="preserve">MORA </t>
  </si>
  <si>
    <t>CALABAZIN</t>
  </si>
  <si>
    <t>CAJA DE 130 GR</t>
  </si>
  <si>
    <t>MOHO Y SOBREMADURA</t>
  </si>
  <si>
    <t>CIRUELA</t>
  </si>
  <si>
    <t>CARAMBOLO</t>
  </si>
  <si>
    <t xml:space="preserve">NEGRO </t>
  </si>
  <si>
    <t xml:space="preserve">SOBREMADURO Y BLANDA </t>
  </si>
  <si>
    <t>BREVA</t>
  </si>
  <si>
    <t>BLANDA Y SOBREMADURO</t>
  </si>
  <si>
    <t xml:space="preserve">PICADA Y AGUADA </t>
  </si>
  <si>
    <t xml:space="preserve">AGUADO </t>
  </si>
  <si>
    <t xml:space="preserve">QUEMADO </t>
  </si>
  <si>
    <t xml:space="preserve">AGUADO  Y NEGRO </t>
  </si>
  <si>
    <t>RABANO</t>
  </si>
  <si>
    <t xml:space="preserve">MANZANA ROJA </t>
  </si>
  <si>
    <t>NEGRA Y MAGULLADA</t>
  </si>
  <si>
    <t xml:space="preserve">AMARILLA Y AMGULLADA </t>
  </si>
  <si>
    <t xml:space="preserve">NEGRA Y AGUADA </t>
  </si>
  <si>
    <t>MIX ACIATICO</t>
  </si>
  <si>
    <t xml:space="preserve">LIMON </t>
  </si>
  <si>
    <t xml:space="preserve">APIO </t>
  </si>
  <si>
    <t xml:space="preserve">RAMILLETE </t>
  </si>
  <si>
    <t xml:space="preserve">AMARILLO Y SECO </t>
  </si>
  <si>
    <t>BANDEJA</t>
  </si>
  <si>
    <t xml:space="preserve">MAZORCA </t>
  </si>
  <si>
    <t>CANASTILLA</t>
  </si>
  <si>
    <t xml:space="preserve">BLANDA Y AGUADA </t>
  </si>
  <si>
    <t xml:space="preserve">ZANAHORIA FINA </t>
  </si>
  <si>
    <t xml:space="preserve">MAGULLADA </t>
  </si>
  <si>
    <t xml:space="preserve">CILANTRO </t>
  </si>
  <si>
    <t xml:space="preserve">ZUCCHINI AMARILLO </t>
  </si>
  <si>
    <t xml:space="preserve">MAGULLADA Y MOHO </t>
  </si>
  <si>
    <t xml:space="preserve">YUCA </t>
  </si>
  <si>
    <t xml:space="preserve">PICADA Y MOHO </t>
  </si>
  <si>
    <t>PEREJIL LISO HOJAS</t>
  </si>
  <si>
    <t xml:space="preserve">GUAYABA </t>
  </si>
  <si>
    <t>MAGULLADO</t>
  </si>
  <si>
    <t xml:space="preserve">BLANDO Y CAFÉ </t>
  </si>
  <si>
    <t>BLANDO Y SOBREMADURO</t>
  </si>
  <si>
    <t>PICADO Y AGUADO</t>
  </si>
  <si>
    <t>HABAS</t>
  </si>
  <si>
    <t>PAQUETE</t>
  </si>
  <si>
    <t xml:space="preserve">MAZORCA CON AMERO </t>
  </si>
  <si>
    <t xml:space="preserve">BLANDO Y NEGRO </t>
  </si>
  <si>
    <t>LIMÓN</t>
  </si>
  <si>
    <t>AJO IMPORTADO PELADO</t>
  </si>
  <si>
    <t>Golpeado y negro</t>
  </si>
  <si>
    <t>Caja</t>
  </si>
  <si>
    <t>Oxidada</t>
  </si>
  <si>
    <t>CHONTADURO</t>
  </si>
  <si>
    <t>Magullado y fermentado</t>
  </si>
  <si>
    <t>TOMATE HIDROPÓNICO</t>
  </si>
  <si>
    <t>PAPA SABANERA RICHIE</t>
  </si>
  <si>
    <t>Seca y con moho</t>
  </si>
  <si>
    <t xml:space="preserve">Magullado </t>
  </si>
  <si>
    <t>ESCAROLA</t>
  </si>
  <si>
    <t>NEGRA Y AMARILLA</t>
  </si>
  <si>
    <t xml:space="preserve">HUMEDO </t>
  </si>
  <si>
    <t xml:space="preserve">AGUADA Y PICADA </t>
  </si>
  <si>
    <t xml:space="preserve">PAPA CRIOLLA GRANDE </t>
  </si>
  <si>
    <t xml:space="preserve">AJI ROJO </t>
  </si>
  <si>
    <t xml:space="preserve">NARANJA AGRIA </t>
  </si>
  <si>
    <t>NEGRA Y AGUADA</t>
  </si>
  <si>
    <t xml:space="preserve">ARVEJA DESGRANADA </t>
  </si>
  <si>
    <t xml:space="preserve">QUEMADA </t>
  </si>
  <si>
    <t>HOJAS AMARILLAS Y HUMEDO</t>
  </si>
  <si>
    <t xml:space="preserve">LIMON TAHITI </t>
  </si>
  <si>
    <t>AROMATICA</t>
  </si>
  <si>
    <t xml:space="preserve">SECA Y NEGRA </t>
  </si>
  <si>
    <t xml:space="preserve">AGUADA Y CON RAIZ </t>
  </si>
  <si>
    <t xml:space="preserve">PAPA SUCIA CERO </t>
  </si>
  <si>
    <t xml:space="preserve">CON MOHO </t>
  </si>
  <si>
    <t xml:space="preserve">AMARILLA Y GOLPEADA </t>
  </si>
  <si>
    <t>ZANAHORIA BABY</t>
  </si>
  <si>
    <t xml:space="preserve">NEGRA Y HUMEDA </t>
  </si>
  <si>
    <t xml:space="preserve">TOMILLO </t>
  </si>
  <si>
    <t xml:space="preserve">CILANTRO CIMARRON </t>
  </si>
  <si>
    <t>ALBACA</t>
  </si>
  <si>
    <t xml:space="preserve">ZANARORIA CERO </t>
  </si>
  <si>
    <t>PICADA, SOBREMADURA</t>
  </si>
  <si>
    <t xml:space="preserve">ARRUGADA NO PASA CALIDAD </t>
  </si>
  <si>
    <t>HOJAS DAÑADAS</t>
  </si>
  <si>
    <t>BLANDITA AGUADA</t>
  </si>
  <si>
    <t xml:space="preserve">LIMON COMUN </t>
  </si>
  <si>
    <t>QUEMADO Y OSCURA LA CASCARA</t>
  </si>
  <si>
    <t>AJO</t>
  </si>
  <si>
    <t>CASCARA NEGRA, MUY SECO</t>
  </si>
  <si>
    <t>ESPINACA BABY</t>
  </si>
  <si>
    <t>HOJAS DAÑADAS, HOJAS NEGRAS</t>
  </si>
  <si>
    <t>BLANDITO Y SOBREMADURO</t>
  </si>
  <si>
    <t>ZANAHORIA FINA MEDIANA</t>
  </si>
  <si>
    <t xml:space="preserve">RAJADA Y MUY GOLPEADA </t>
  </si>
  <si>
    <t>GOLPEADO,QUEMADO,</t>
  </si>
  <si>
    <t>AMARILLA Y HOJA BLANDITA</t>
  </si>
  <si>
    <t>CON MOHO, SE DAÑA MUY RAPIDO PORQUE VIENE CORTADA</t>
  </si>
  <si>
    <t>LLEGA ESPICHADO DE ABASTOS</t>
  </si>
  <si>
    <t xml:space="preserve">PEPINO DE GUISO </t>
  </si>
  <si>
    <t xml:space="preserve">PICADO Y ESPICHADO DAÑADO </t>
  </si>
  <si>
    <t>PICADO POR ROEDORES</t>
  </si>
  <si>
    <t>AHUYAMA ZAPAYO</t>
  </si>
  <si>
    <t xml:space="preserve">ARRUGADO Y BLANDO </t>
  </si>
  <si>
    <t xml:space="preserve">MIX ASIATICO </t>
  </si>
  <si>
    <t xml:space="preserve">QUEMADO  </t>
  </si>
  <si>
    <t xml:space="preserve">UCHUVA </t>
  </si>
  <si>
    <t xml:space="preserve">MAGULLADO Y ESPICHADO </t>
  </si>
  <si>
    <t>SUCCHINNI AMARILLO</t>
  </si>
  <si>
    <t xml:space="preserve">FRIJOL VERDE </t>
  </si>
  <si>
    <t>SECO Y AMARILLO NO PASA CALIDAD</t>
  </si>
  <si>
    <t xml:space="preserve">BLANDA Y MARCHITA </t>
  </si>
  <si>
    <t>PITAHAYA</t>
  </si>
  <si>
    <t>PICADA Y SIN COLOR, NO PASA CALIDAD</t>
  </si>
  <si>
    <t xml:space="preserve">TOMATE DE ARBOL </t>
  </si>
  <si>
    <t xml:space="preserve">KG </t>
  </si>
  <si>
    <t>Columna1</t>
  </si>
  <si>
    <t>FRESAS</t>
  </si>
  <si>
    <t>BANANO</t>
  </si>
  <si>
    <t>LECHUGA</t>
  </si>
  <si>
    <t>MANGO</t>
  </si>
  <si>
    <t>SELECCIÓN FINAL</t>
  </si>
  <si>
    <t xml:space="preserve">PIÑA </t>
  </si>
  <si>
    <t>CHAMPIÑON POR KILO</t>
  </si>
  <si>
    <t>CHAMPIÑON X LIBRA</t>
  </si>
  <si>
    <t>PESO EN KG</t>
  </si>
  <si>
    <t>ABREVIACIÓN</t>
  </si>
  <si>
    <t xml:space="preserve">UM </t>
  </si>
  <si>
    <t>PRESENTACIÓN</t>
  </si>
  <si>
    <t>may</t>
  </si>
  <si>
    <t>25-may</t>
  </si>
  <si>
    <t>Suma de KG</t>
  </si>
  <si>
    <t>Meses</t>
  </si>
  <si>
    <t>MESES</t>
  </si>
  <si>
    <t>Kilogramos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</si>
</sst>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2" borderId="1" xfId="0" applyFont="1" applyFill="1" applyBorder="1"/>
    <xf numFmtId="0" fontId="0" fillId="2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3" borderId="0" xfId="0" applyFill="1"/>
    <xf numFmtId="0" fontId="0" fillId="0" borderId="0" xfId="0" pivotButton="1"/>
    <xf numFmtId="14" fontId="0" fillId="0" borderId="0" xfId="0" applyNumberFormat="1" applyAlignment="1">
      <alignment horizontal="left" indent="1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19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Aguacate!$H$3</c:f>
              <c:strCache>
                <c:ptCount val="1"/>
                <c:pt idx="0">
                  <c:v>AGUACATE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EE-44FA-9FEF-3C2B39F448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6EE-44FA-9FEF-3C2B39F448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EE-44FA-9FEF-3C2B39F448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6EE-44FA-9FEF-3C2B39F448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Aguacate!$G$4:$G$7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f>Aguacate!$H$4:$H$7</c:f>
              <c:numCache>
                <c:formatCode>General</c:formatCode>
                <c:ptCount val="4"/>
                <c:pt idx="0">
                  <c:v>1</c:v>
                </c:pt>
                <c:pt idx="1">
                  <c:v>10</c:v>
                </c:pt>
                <c:pt idx="2">
                  <c:v>30</c:v>
                </c:pt>
                <c:pt idx="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FB-44E6-B446-97117E8B12B1}"/>
            </c:ext>
          </c:extLst>
        </c:ser>
        <c:ser>
          <c:idx val="1"/>
          <c:order val="1"/>
          <c:tx>
            <c:strRef>
              <c:f>Aguacate!$I$3</c:f>
              <c:strCache>
                <c:ptCount val="1"/>
                <c:pt idx="0">
                  <c:v>AGUACATE HASS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6EE-44FA-9FEF-3C2B39F448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6EE-44FA-9FEF-3C2B39F448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6EE-44FA-9FEF-3C2B39F448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6EE-44FA-9FEF-3C2B39F448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Aguacate!$G$4:$G$7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f>Aguacate!$I$4:$I$7</c:f>
              <c:numCache>
                <c:formatCode>General</c:formatCode>
                <c:ptCount val="4"/>
                <c:pt idx="0">
                  <c:v>92.4</c:v>
                </c:pt>
                <c:pt idx="1">
                  <c:v>54.8</c:v>
                </c:pt>
                <c:pt idx="2">
                  <c:v>17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FB-44E6-B446-97117E8B12B1}"/>
            </c:ext>
          </c:extLst>
        </c:ser>
        <c:ser>
          <c:idx val="2"/>
          <c:order val="2"/>
          <c:tx>
            <c:strRef>
              <c:f>Aguacate!$J$3</c:f>
              <c:strCache>
                <c:ptCount val="1"/>
                <c:pt idx="0">
                  <c:v>AGUACATE LORENA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6EE-44FA-9FEF-3C2B39F448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26EE-44FA-9FEF-3C2B39F448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26EE-44FA-9FEF-3C2B39F448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26EE-44FA-9FEF-3C2B39F448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Aguacate!$G$4:$G$7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f>Aguacate!$J$4:$J$7</c:f>
              <c:numCache>
                <c:formatCode>General</c:formatCode>
                <c:ptCount val="4"/>
                <c:pt idx="0">
                  <c:v>762.95</c:v>
                </c:pt>
                <c:pt idx="1">
                  <c:v>385.5</c:v>
                </c:pt>
                <c:pt idx="2">
                  <c:v>147</c:v>
                </c:pt>
                <c:pt idx="3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FB-44E6-B446-97117E8B12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1"/>
          <c:order val="1"/>
          <c:tx>
            <c:strRef>
              <c:f>Aguacate!$I$3</c:f>
              <c:strCache>
                <c:ptCount val="1"/>
                <c:pt idx="0">
                  <c:v>AGUACATE HASS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A3-49FD-83A5-AB7CE52B286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A3-49FD-83A5-AB7CE52B286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A3-49FD-83A5-AB7CE52B286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A3-49FD-83A5-AB7CE52B28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Aguacate!$G$4:$G$7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f>Aguacate!$I$4:$I$7</c:f>
              <c:numCache>
                <c:formatCode>General</c:formatCode>
                <c:ptCount val="4"/>
                <c:pt idx="0">
                  <c:v>92.4</c:v>
                </c:pt>
                <c:pt idx="1">
                  <c:v>54.8</c:v>
                </c:pt>
                <c:pt idx="2">
                  <c:v>17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93-4F59-A2E2-AB81B37642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Aguacate!$H$3</c15:sqref>
                        </c15:formulaRef>
                      </c:ext>
                    </c:extLst>
                    <c:strCache>
                      <c:ptCount val="1"/>
                      <c:pt idx="0">
                        <c:v>AGUACATE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99A3-49FD-83A5-AB7CE52B286C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99A3-49FD-83A5-AB7CE52B286C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99A3-49FD-83A5-AB7CE52B286C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99A3-49FD-83A5-AB7CE52B286C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Aguacate!$G$4:$G$7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Aguacate!$H$4:$H$7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</c:v>
                      </c:pt>
                      <c:pt idx="1">
                        <c:v>10</c:v>
                      </c:pt>
                      <c:pt idx="2">
                        <c:v>30</c:v>
                      </c:pt>
                      <c:pt idx="3">
                        <c:v>33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293-4F59-A2E2-AB81B3764248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Aguacate!$J$3</c15:sqref>
                        </c15:formulaRef>
                      </c:ext>
                    </c:extLst>
                    <c:strCache>
                      <c:ptCount val="1"/>
                      <c:pt idx="0">
                        <c:v>AGUACATE LORENA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99A3-49FD-83A5-AB7CE52B286C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3-99A3-49FD-83A5-AB7CE52B286C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5-99A3-49FD-83A5-AB7CE52B286C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99A3-49FD-83A5-AB7CE52B286C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Aguacate!$G$4:$G$7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Aguacate!$J$4:$J$7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762.95</c:v>
                      </c:pt>
                      <c:pt idx="1">
                        <c:v>385.5</c:v>
                      </c:pt>
                      <c:pt idx="2">
                        <c:v>147</c:v>
                      </c:pt>
                      <c:pt idx="3">
                        <c:v>258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293-4F59-A2E2-AB81B3764248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2"/>
          <c:order val="2"/>
          <c:tx>
            <c:strRef>
              <c:f>Aguacate!$J$3</c:f>
              <c:strCache>
                <c:ptCount val="1"/>
                <c:pt idx="0">
                  <c:v>AGUACATE LORENA</c:v>
                </c:pt>
              </c:strCache>
              <c:extLst xmlns:c15="http://schemas.microsoft.com/office/drawing/2012/chart"/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34E-4AC8-9135-1CA804D0C4C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34E-4AC8-9135-1CA804D0C4C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334E-4AC8-9135-1CA804D0C4C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334E-4AC8-9135-1CA804D0C4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5="http://schemas.microsoft.com/office/drawing/2012/chart">
              <c:ext xmlns:c15="http://schemas.microsoft.com/office/drawing/2012/chart" uri="{CE6537A1-D6FC-4f65-9D91-7224C49458BB}"/>
            </c:extLst>
          </c:dLbls>
          <c:cat>
            <c:strRef>
              <c:f>Aguacate!$G$4:$G$7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  <c:extLst xmlns:c15="http://schemas.microsoft.com/office/drawing/2012/chart"/>
            </c:strRef>
          </c:cat>
          <c:val>
            <c:numRef>
              <c:f>Aguacate!$J$4:$J$7</c:f>
              <c:numCache>
                <c:formatCode>General</c:formatCode>
                <c:ptCount val="4"/>
                <c:pt idx="0">
                  <c:v>762.95</c:v>
                </c:pt>
                <c:pt idx="1">
                  <c:v>385.5</c:v>
                </c:pt>
                <c:pt idx="2">
                  <c:v>147</c:v>
                </c:pt>
                <c:pt idx="3">
                  <c:v>258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9293-4F59-A2E2-AB81B37642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Aguacate!$H$3</c15:sqref>
                        </c15:formulaRef>
                      </c:ext>
                    </c:extLst>
                    <c:strCache>
                      <c:ptCount val="1"/>
                      <c:pt idx="0">
                        <c:v>AGUACATE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334E-4AC8-9135-1CA804D0C4CA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334E-4AC8-9135-1CA804D0C4CA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334E-4AC8-9135-1CA804D0C4CA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334E-4AC8-9135-1CA804D0C4CA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Aguacate!$G$4:$G$7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Aguacate!$H$4:$H$7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</c:v>
                      </c:pt>
                      <c:pt idx="1">
                        <c:v>10</c:v>
                      </c:pt>
                      <c:pt idx="2">
                        <c:v>30</c:v>
                      </c:pt>
                      <c:pt idx="3">
                        <c:v>33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293-4F59-A2E2-AB81B3764248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Aguacate!$I$3</c15:sqref>
                        </c15:formulaRef>
                      </c:ext>
                    </c:extLst>
                    <c:strCache>
                      <c:ptCount val="1"/>
                      <c:pt idx="0">
                        <c:v>AGUACATE HASS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1-334E-4AC8-9135-1CA804D0C4CA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3-334E-4AC8-9135-1CA804D0C4CA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5-334E-4AC8-9135-1CA804D0C4CA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7-334E-4AC8-9135-1CA804D0C4CA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Aguacate!$G$4:$G$7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Aguacate!$I$4:$I$7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92.4</c:v>
                      </c:pt>
                      <c:pt idx="1">
                        <c:v>54.8</c:v>
                      </c:pt>
                      <c:pt idx="2">
                        <c:v>17</c:v>
                      </c:pt>
                      <c:pt idx="3">
                        <c:v>70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293-4F59-A2E2-AB81B3764248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DE PERDIDAS TOTALIZADOS POR PRODUCTOS Y MES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Aguacate!$H$3</c:f>
              <c:strCache>
                <c:ptCount val="1"/>
                <c:pt idx="0">
                  <c:v>AGUACATE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Aguacate!$G$4:$G$8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Aguacate!$H$4:$H$8</c:f>
              <c:numCache>
                <c:formatCode>General</c:formatCode>
                <c:ptCount val="5"/>
                <c:pt idx="0">
                  <c:v>1</c:v>
                </c:pt>
                <c:pt idx="1">
                  <c:v>10</c:v>
                </c:pt>
                <c:pt idx="2">
                  <c:v>30</c:v>
                </c:pt>
                <c:pt idx="3">
                  <c:v>33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B3-495E-99AF-2C728E2F0875}"/>
            </c:ext>
          </c:extLst>
        </c:ser>
        <c:ser>
          <c:idx val="1"/>
          <c:order val="1"/>
          <c:tx>
            <c:strRef>
              <c:f>Aguacate!$I$3</c:f>
              <c:strCache>
                <c:ptCount val="1"/>
                <c:pt idx="0">
                  <c:v>AGUACATE HASS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Aguacate!$G$4:$G$8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Aguacate!$I$4:$I$8</c:f>
              <c:numCache>
                <c:formatCode>General</c:formatCode>
                <c:ptCount val="5"/>
                <c:pt idx="0">
                  <c:v>92.4</c:v>
                </c:pt>
                <c:pt idx="1">
                  <c:v>54.8</c:v>
                </c:pt>
                <c:pt idx="2">
                  <c:v>17</c:v>
                </c:pt>
                <c:pt idx="3">
                  <c:v>70</c:v>
                </c:pt>
                <c:pt idx="4">
                  <c:v>234.2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B3-495E-99AF-2C728E2F0875}"/>
            </c:ext>
          </c:extLst>
        </c:ser>
        <c:ser>
          <c:idx val="2"/>
          <c:order val="2"/>
          <c:tx>
            <c:strRef>
              <c:f>Aguacate!$J$3</c:f>
              <c:strCache>
                <c:ptCount val="1"/>
                <c:pt idx="0">
                  <c:v>AGUACATE LORENA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Aguacate!$G$4:$G$8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Aguacate!$J$4:$J$8</c:f>
              <c:numCache>
                <c:formatCode>General</c:formatCode>
                <c:ptCount val="5"/>
                <c:pt idx="0">
                  <c:v>762.95</c:v>
                </c:pt>
                <c:pt idx="1">
                  <c:v>385.5</c:v>
                </c:pt>
                <c:pt idx="2">
                  <c:v>147</c:v>
                </c:pt>
                <c:pt idx="3">
                  <c:v>258</c:v>
                </c:pt>
                <c:pt idx="4">
                  <c:v>1553.45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B3-495E-99AF-2C728E2F0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9450527"/>
        <c:axId val="1809455103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Aguacate!$K$3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Aguacate!$G$4:$G$8</c15:sqref>
                        </c15:formulaRef>
                      </c:ext>
                    </c:extLst>
                    <c:strCache>
                      <c:ptCount val="5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Aguacate!$K$4:$K$8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856.35</c:v>
                      </c:pt>
                      <c:pt idx="1">
                        <c:v>450.3</c:v>
                      </c:pt>
                      <c:pt idx="2">
                        <c:v>194</c:v>
                      </c:pt>
                      <c:pt idx="3">
                        <c:v>361</c:v>
                      </c:pt>
                      <c:pt idx="4">
                        <c:v>1861.65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0B3-495E-99AF-2C728E2F0875}"/>
                  </c:ext>
                </c:extLst>
              </c15:ser>
            </c15:filteredBarSeries>
          </c:ext>
        </c:extLst>
      </c:barChart>
      <c:catAx>
        <c:axId val="1809450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55103"/>
        <c:crosses val="autoZero"/>
        <c:auto val="1"/>
        <c:lblAlgn val="ctr"/>
        <c:lblOffset val="100"/>
        <c:noMultiLvlLbl val="0"/>
      </c:catAx>
      <c:valAx>
        <c:axId val="180945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50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Aguacate!$G$4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Aguacate!$H$3:$J$3</c:f>
              <c:strCache>
                <c:ptCount val="3"/>
                <c:pt idx="0">
                  <c:v>AGUACATE</c:v>
                </c:pt>
                <c:pt idx="1">
                  <c:v>AGUACATE HASS</c:v>
                </c:pt>
                <c:pt idx="2">
                  <c:v>AGUACATE LORENA</c:v>
                </c:pt>
              </c:strCache>
            </c:strRef>
          </c:cat>
          <c:val>
            <c:numRef>
              <c:f>Aguacate!$H$4:$J$4</c:f>
              <c:numCache>
                <c:formatCode>General</c:formatCode>
                <c:ptCount val="3"/>
                <c:pt idx="0">
                  <c:v>1</c:v>
                </c:pt>
                <c:pt idx="1">
                  <c:v>92.4</c:v>
                </c:pt>
                <c:pt idx="2">
                  <c:v>762.95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8D-4109-87DF-2BA97CE008BD}"/>
            </c:ext>
          </c:extLst>
        </c:ser>
        <c:ser>
          <c:idx val="1"/>
          <c:order val="1"/>
          <c:tx>
            <c:strRef>
              <c:f>Aguacate!$G$5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Aguacate!$H$3:$J$3</c:f>
              <c:strCache>
                <c:ptCount val="3"/>
                <c:pt idx="0">
                  <c:v>AGUACATE</c:v>
                </c:pt>
                <c:pt idx="1">
                  <c:v>AGUACATE HASS</c:v>
                </c:pt>
                <c:pt idx="2">
                  <c:v>AGUACATE LORENA</c:v>
                </c:pt>
              </c:strCache>
            </c:strRef>
          </c:cat>
          <c:val>
            <c:numRef>
              <c:f>Aguacate!$H$5:$J$5</c:f>
              <c:numCache>
                <c:formatCode>General</c:formatCode>
                <c:ptCount val="3"/>
                <c:pt idx="0">
                  <c:v>10</c:v>
                </c:pt>
                <c:pt idx="1">
                  <c:v>54.8</c:v>
                </c:pt>
                <c:pt idx="2">
                  <c:v>385.5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8D-4109-87DF-2BA97CE008BD}"/>
            </c:ext>
          </c:extLst>
        </c:ser>
        <c:ser>
          <c:idx val="2"/>
          <c:order val="2"/>
          <c:tx>
            <c:strRef>
              <c:f>Aguacate!$G$6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Aguacate!$H$3:$J$3</c:f>
              <c:strCache>
                <c:ptCount val="3"/>
                <c:pt idx="0">
                  <c:v>AGUACATE</c:v>
                </c:pt>
                <c:pt idx="1">
                  <c:v>AGUACATE HASS</c:v>
                </c:pt>
                <c:pt idx="2">
                  <c:v>AGUACATE LORENA</c:v>
                </c:pt>
              </c:strCache>
            </c:strRef>
          </c:cat>
          <c:val>
            <c:numRef>
              <c:f>Aguacate!$H$6:$J$6</c:f>
              <c:numCache>
                <c:formatCode>General</c:formatCode>
                <c:ptCount val="3"/>
                <c:pt idx="0">
                  <c:v>30</c:v>
                </c:pt>
                <c:pt idx="1">
                  <c:v>17</c:v>
                </c:pt>
                <c:pt idx="2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8D-4109-87DF-2BA97CE008BD}"/>
            </c:ext>
          </c:extLst>
        </c:ser>
        <c:ser>
          <c:idx val="3"/>
          <c:order val="3"/>
          <c:tx>
            <c:strRef>
              <c:f>Aguacate!$G$7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Aguacate!$H$3:$J$3</c:f>
              <c:strCache>
                <c:ptCount val="3"/>
                <c:pt idx="0">
                  <c:v>AGUACATE</c:v>
                </c:pt>
                <c:pt idx="1">
                  <c:v>AGUACATE HASS</c:v>
                </c:pt>
                <c:pt idx="2">
                  <c:v>AGUACATE LORENA</c:v>
                </c:pt>
              </c:strCache>
            </c:strRef>
          </c:cat>
          <c:val>
            <c:numRef>
              <c:f>Aguacate!$H$7:$J$7</c:f>
              <c:numCache>
                <c:formatCode>General</c:formatCode>
                <c:ptCount val="3"/>
                <c:pt idx="0">
                  <c:v>33</c:v>
                </c:pt>
                <c:pt idx="1">
                  <c:v>70</c:v>
                </c:pt>
                <c:pt idx="2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8D-4109-87DF-2BA97CE008B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453343"/>
        <c:axId val="855442991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Aguacate!$G$8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Aguacate!$H$3:$J$3</c15:sqref>
                        </c15:formulaRef>
                      </c:ext>
                    </c:extLst>
                    <c:strCache>
                      <c:ptCount val="3"/>
                      <c:pt idx="0">
                        <c:v>AGUACATE</c:v>
                      </c:pt>
                      <c:pt idx="1">
                        <c:v>AGUACATE HASS</c:v>
                      </c:pt>
                      <c:pt idx="2">
                        <c:v>AGUACATE LORENA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Aguacate!$H$8:$J$8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74</c:v>
                      </c:pt>
                      <c:pt idx="1">
                        <c:v>234.2</c:v>
                      </c:pt>
                      <c:pt idx="2">
                        <c:v>1553.45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2C8D-4109-87DF-2BA97CE008BD}"/>
                  </c:ext>
                </c:extLst>
              </c15:ser>
            </c15:filteredBarSeries>
          </c:ext>
        </c:extLst>
      </c:barChart>
      <c:catAx>
        <c:axId val="858453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5442991"/>
        <c:crosses val="autoZero"/>
        <c:auto val="1"/>
        <c:lblAlgn val="ctr"/>
        <c:lblOffset val="100"/>
        <c:noMultiLvlLbl val="0"/>
      </c:catAx>
      <c:valAx>
        <c:axId val="85544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8453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PERDIDAS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BANANO!$H$4</c:f>
              <c:strCache>
                <c:ptCount val="1"/>
                <c:pt idx="0">
                  <c:v>BANANO BOCADILLO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BANANO!$G$5:$G$9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BANANO!$H$5:$H$9</c:f>
              <c:numCache>
                <c:formatCode>General</c:formatCode>
                <c:ptCount val="5"/>
                <c:pt idx="0">
                  <c:v>6.8</c:v>
                </c:pt>
                <c:pt idx="1">
                  <c:v>12</c:v>
                </c:pt>
                <c:pt idx="2">
                  <c:v>6</c:v>
                </c:pt>
                <c:pt idx="3">
                  <c:v>27</c:v>
                </c:pt>
                <c:pt idx="4">
                  <c:v>51.8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A2-4E2F-AC9A-DF682FE0C599}"/>
            </c:ext>
          </c:extLst>
        </c:ser>
        <c:ser>
          <c:idx val="1"/>
          <c:order val="1"/>
          <c:tx>
            <c:strRef>
              <c:f>BANANO!$I$4</c:f>
              <c:strCache>
                <c:ptCount val="1"/>
                <c:pt idx="0">
                  <c:v>BANANO CRIOLLO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BANANO!$G$5:$G$9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BANANO!$I$5:$I$9</c:f>
              <c:numCache>
                <c:formatCode>General</c:formatCode>
                <c:ptCount val="5"/>
                <c:pt idx="0">
                  <c:v>2</c:v>
                </c:pt>
                <c:pt idx="1">
                  <c:v>43.5</c:v>
                </c:pt>
                <c:pt idx="3">
                  <c:v>45</c:v>
                </c:pt>
                <c:pt idx="4">
                  <c:v>90.5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A2-4E2F-AC9A-DF682FE0C599}"/>
            </c:ext>
          </c:extLst>
        </c:ser>
        <c:ser>
          <c:idx val="2"/>
          <c:order val="2"/>
          <c:tx>
            <c:strRef>
              <c:f>BANANO!$J$4</c:f>
              <c:strCache>
                <c:ptCount val="1"/>
                <c:pt idx="0">
                  <c:v>BANANO URABÁ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BANANO!$G$5:$G$9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BANANO!$J$5:$J$9</c:f>
              <c:numCache>
                <c:formatCode>General</c:formatCode>
                <c:ptCount val="5"/>
                <c:pt idx="0">
                  <c:v>77.5</c:v>
                </c:pt>
                <c:pt idx="1">
                  <c:v>65.14</c:v>
                </c:pt>
                <c:pt idx="2">
                  <c:v>18</c:v>
                </c:pt>
                <c:pt idx="3">
                  <c:v>84.5</c:v>
                </c:pt>
                <c:pt idx="4">
                  <c:v>245.14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A2-4E2F-AC9A-DF682FE0C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9461343"/>
        <c:axId val="1809450111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BANANO!$K$4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BANANO!$G$5:$G$9</c15:sqref>
                        </c15:formulaRef>
                      </c:ext>
                    </c:extLst>
                    <c:strCache>
                      <c:ptCount val="5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BANANO!$K$5:$K$9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86.3</c:v>
                      </c:pt>
                      <c:pt idx="1">
                        <c:v>120.64</c:v>
                      </c:pt>
                      <c:pt idx="2">
                        <c:v>24</c:v>
                      </c:pt>
                      <c:pt idx="3">
                        <c:v>156.5</c:v>
                      </c:pt>
                      <c:pt idx="4">
                        <c:v>387.44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0BA2-4E2F-AC9A-DF682FE0C599}"/>
                  </c:ext>
                </c:extLst>
              </c15:ser>
            </c15:filteredBarSeries>
          </c:ext>
        </c:extLst>
      </c:barChart>
      <c:catAx>
        <c:axId val="180946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50111"/>
        <c:crosses val="autoZero"/>
        <c:auto val="1"/>
        <c:lblAlgn val="ctr"/>
        <c:lblOffset val="100"/>
        <c:noMultiLvlLbl val="0"/>
      </c:catAx>
      <c:valAx>
        <c:axId val="180945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61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2"/>
          <c:order val="2"/>
          <c:tx>
            <c:strRef>
              <c:f>BANANO!$J$4</c:f>
              <c:strCache>
                <c:ptCount val="1"/>
                <c:pt idx="0">
                  <c:v>BANANO URABÁ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B7-48C0-870A-7BED29C686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B7-48C0-870A-7BED29C686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B7-48C0-870A-7BED29C686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B7-48C0-870A-7BED29C686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BANANO!$G$5:$G$8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f>BANANO!$J$5:$J$8</c:f>
              <c:numCache>
                <c:formatCode>General</c:formatCode>
                <c:ptCount val="4"/>
                <c:pt idx="0">
                  <c:v>77.5</c:v>
                </c:pt>
                <c:pt idx="1">
                  <c:v>65.14</c:v>
                </c:pt>
                <c:pt idx="2">
                  <c:v>18</c:v>
                </c:pt>
                <c:pt idx="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3F-43E9-8122-97077D3CDF5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BANANO!$H$4</c15:sqref>
                        </c15:formulaRef>
                      </c:ext>
                    </c:extLst>
                    <c:strCache>
                      <c:ptCount val="1"/>
                      <c:pt idx="0">
                        <c:v>BANANO BOCADILLO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99B7-48C0-870A-7BED29C68635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99B7-48C0-870A-7BED29C68635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99B7-48C0-870A-7BED29C68635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99B7-48C0-870A-7BED29C68635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BANANO!$G$5:$G$8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BANANO!$H$5:$H$8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6.8</c:v>
                      </c:pt>
                      <c:pt idx="1">
                        <c:v>12</c:v>
                      </c:pt>
                      <c:pt idx="2">
                        <c:v>6</c:v>
                      </c:pt>
                      <c:pt idx="3">
                        <c:v>27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13F-43E9-8122-97077D3CDF51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BANANO!$I$4</c15:sqref>
                        </c15:formulaRef>
                      </c:ext>
                    </c:extLst>
                    <c:strCache>
                      <c:ptCount val="1"/>
                      <c:pt idx="0">
                        <c:v>BANANO CRIOLLO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99B7-48C0-870A-7BED29C68635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3-99B7-48C0-870A-7BED29C68635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5-99B7-48C0-870A-7BED29C68635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99B7-48C0-870A-7BED29C68635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BANANO!$G$5:$G$8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BANANO!$I$5:$I$8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</c:v>
                      </c:pt>
                      <c:pt idx="1">
                        <c:v>43.5</c:v>
                      </c:pt>
                      <c:pt idx="3">
                        <c:v>45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13F-43E9-8122-97077D3CDF51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BANANO!$K$4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9-99B7-48C0-870A-7BED29C68635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99B7-48C0-870A-7BED29C68635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99B7-48C0-870A-7BED29C68635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F-99B7-48C0-870A-7BED29C68635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BANANO!$G$5:$G$8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BANANO!$K$5:$K$8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86.3</c:v>
                      </c:pt>
                      <c:pt idx="1">
                        <c:v>120.64</c:v>
                      </c:pt>
                      <c:pt idx="2">
                        <c:v>24</c:v>
                      </c:pt>
                      <c:pt idx="3">
                        <c:v>156.5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13F-43E9-8122-97077D3CDF51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BANANO!$G$5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456-4C43-A5B5-BB361CD415A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456-4C43-A5B5-BB361CD415A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456-4C43-A5B5-BB361CD415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BANANO!$H$4:$K$4</c15:sqref>
                  </c15:fullRef>
                </c:ext>
              </c:extLst>
              <c:f>BANANO!$H$4:$J$4</c:f>
              <c:strCache>
                <c:ptCount val="3"/>
                <c:pt idx="0">
                  <c:v>BANANO BOCADILLO</c:v>
                </c:pt>
                <c:pt idx="1">
                  <c:v>BANANO CRIOLLO</c:v>
                </c:pt>
                <c:pt idx="2">
                  <c:v>BANANO URABÁ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BANANO!$H$5:$K$5</c15:sqref>
                  </c15:fullRef>
                </c:ext>
              </c:extLst>
              <c:f>BANANO!$H$5:$J$5</c:f>
              <c:numCache>
                <c:formatCode>General</c:formatCode>
                <c:ptCount val="3"/>
                <c:pt idx="0">
                  <c:v>6.8</c:v>
                </c:pt>
                <c:pt idx="1">
                  <c:v>2</c:v>
                </c:pt>
                <c:pt idx="2">
                  <c:v>77.5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BANANO!$K$5</c15:sqref>
                  <c15:spPr xmlns:c15="http://schemas.microsoft.com/office/drawing/2012/chart"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213F-43E9-8122-97077D3CDF51}"/>
            </c:ext>
          </c:extLst>
        </c:ser>
        <c:ser>
          <c:idx val="1"/>
          <c:order val="1"/>
          <c:tx>
            <c:strRef>
              <c:f>BANANO!$G$6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456-4C43-A5B5-BB361CD415A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456-4C43-A5B5-BB361CD415A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456-4C43-A5B5-BB361CD415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BANANO!$H$4:$K$4</c15:sqref>
                  </c15:fullRef>
                </c:ext>
              </c:extLst>
              <c:f>BANANO!$H$4:$J$4</c:f>
              <c:strCache>
                <c:ptCount val="3"/>
                <c:pt idx="0">
                  <c:v>BANANO BOCADILLO</c:v>
                </c:pt>
                <c:pt idx="1">
                  <c:v>BANANO CRIOLLO</c:v>
                </c:pt>
                <c:pt idx="2">
                  <c:v>BANANO URABÁ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BANANO!$H$6:$K$6</c15:sqref>
                  </c15:fullRef>
                </c:ext>
              </c:extLst>
              <c:f>BANANO!$H$6:$J$6</c:f>
              <c:numCache>
                <c:formatCode>General</c:formatCode>
                <c:ptCount val="3"/>
                <c:pt idx="0">
                  <c:v>12</c:v>
                </c:pt>
                <c:pt idx="1">
                  <c:v>43.5</c:v>
                </c:pt>
                <c:pt idx="2">
                  <c:v>65.14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BANANO!$K$6</c15:sqref>
                  <c15:spPr xmlns:c15="http://schemas.microsoft.com/office/drawing/2012/chart"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213F-43E9-8122-97077D3CDF51}"/>
            </c:ext>
          </c:extLst>
        </c:ser>
        <c:ser>
          <c:idx val="2"/>
          <c:order val="2"/>
          <c:tx>
            <c:strRef>
              <c:f>BANANO!$G$7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456-4C43-A5B5-BB361CD415A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456-4C43-A5B5-BB361CD415A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56-4C43-A5B5-BB361CD415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BANANO!$H$4:$K$4</c15:sqref>
                  </c15:fullRef>
                </c:ext>
              </c:extLst>
              <c:f>BANANO!$H$4:$J$4</c:f>
              <c:strCache>
                <c:ptCount val="3"/>
                <c:pt idx="0">
                  <c:v>BANANO BOCADILLO</c:v>
                </c:pt>
                <c:pt idx="1">
                  <c:v>BANANO CRIOLLO</c:v>
                </c:pt>
                <c:pt idx="2">
                  <c:v>BANANO URABÁ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BANANO!$H$7:$K$7</c15:sqref>
                  </c15:fullRef>
                </c:ext>
              </c:extLst>
              <c:f>BANANO!$H$7:$J$7</c:f>
              <c:numCache>
                <c:formatCode>General</c:formatCode>
                <c:ptCount val="3"/>
                <c:pt idx="0">
                  <c:v>6</c:v>
                </c:pt>
                <c:pt idx="2">
                  <c:v>18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BANANO!$K$7</c15:sqref>
                  <c15:spPr xmlns:c15="http://schemas.microsoft.com/office/drawing/2012/chart"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2-213F-43E9-8122-97077D3CDF51}"/>
            </c:ext>
          </c:extLst>
        </c:ser>
        <c:ser>
          <c:idx val="3"/>
          <c:order val="3"/>
          <c:tx>
            <c:strRef>
              <c:f>BANANO!$G$8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456-4C43-A5B5-BB361CD415A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E456-4C43-A5B5-BB361CD415A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E456-4C43-A5B5-BB361CD415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BANANO!$H$4:$K$4</c15:sqref>
                  </c15:fullRef>
                </c:ext>
              </c:extLst>
              <c:f>BANANO!$H$4:$J$4</c:f>
              <c:strCache>
                <c:ptCount val="3"/>
                <c:pt idx="0">
                  <c:v>BANANO BOCADILLO</c:v>
                </c:pt>
                <c:pt idx="1">
                  <c:v>BANANO CRIOLLO</c:v>
                </c:pt>
                <c:pt idx="2">
                  <c:v>BANANO URABÁ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BANANO!$H$8:$K$8</c15:sqref>
                  </c15:fullRef>
                </c:ext>
              </c:extLst>
              <c:f>BANANO!$H$8:$J$8</c:f>
              <c:numCache>
                <c:formatCode>General</c:formatCode>
                <c:ptCount val="3"/>
                <c:pt idx="0">
                  <c:v>27</c:v>
                </c:pt>
                <c:pt idx="1">
                  <c:v>45</c:v>
                </c:pt>
                <c:pt idx="2">
                  <c:v>84.5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BANANO!$K$8</c15:sqref>
                  <c15:spPr xmlns:c15="http://schemas.microsoft.com/office/drawing/2012/chart"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213F-43E9-8122-97077D3CD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09474239"/>
        <c:axId val="1809475487"/>
      </c:barChart>
      <c:catAx>
        <c:axId val="18094742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75487"/>
        <c:crosses val="autoZero"/>
        <c:auto val="1"/>
        <c:lblAlgn val="ctr"/>
        <c:lblOffset val="100"/>
        <c:noMultiLvlLbl val="0"/>
      </c:catAx>
      <c:valAx>
        <c:axId val="180947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7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25" r="0.25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PERDIDAS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CHAMPIÑON!$J$4</c:f>
              <c:strCache>
                <c:ptCount val="1"/>
                <c:pt idx="0">
                  <c:v>CHAMPIÑON BLANCO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CHAMPIÑON!$I$5:$I$9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CHAMPIÑON!$J$5:$J$9</c:f>
              <c:numCache>
                <c:formatCode>General</c:formatCode>
                <c:ptCount val="5"/>
                <c:pt idx="0">
                  <c:v>4</c:v>
                </c:pt>
                <c:pt idx="1">
                  <c:v>7</c:v>
                </c:pt>
                <c:pt idx="3">
                  <c:v>64</c:v>
                </c:pt>
                <c:pt idx="4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EE-490E-A513-A40D0B540393}"/>
            </c:ext>
          </c:extLst>
        </c:ser>
        <c:ser>
          <c:idx val="1"/>
          <c:order val="1"/>
          <c:tx>
            <c:strRef>
              <c:f>CHAMPIÑON!$K$4</c:f>
              <c:strCache>
                <c:ptCount val="1"/>
                <c:pt idx="0">
                  <c:v>CHAMPIÑON ORELLANA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CHAMPIÑON!$I$5:$I$9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CHAMPIÑON!$K$5:$K$9</c:f>
              <c:numCache>
                <c:formatCode>General</c:formatCode>
                <c:ptCount val="5"/>
                <c:pt idx="1">
                  <c:v>2.5</c:v>
                </c:pt>
                <c:pt idx="3">
                  <c:v>3.5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EE-490E-A513-A40D0B540393}"/>
            </c:ext>
          </c:extLst>
        </c:ser>
        <c:ser>
          <c:idx val="2"/>
          <c:order val="2"/>
          <c:tx>
            <c:strRef>
              <c:f>CHAMPIÑON!$L$4</c:f>
              <c:strCache>
                <c:ptCount val="1"/>
                <c:pt idx="0">
                  <c:v>CHAMPIÑON POR KILO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CHAMPIÑON!$I$5:$I$9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CHAMPIÑON!$L$5:$L$9</c:f>
              <c:numCache>
                <c:formatCode>General</c:formatCode>
                <c:ptCount val="5"/>
                <c:pt idx="1">
                  <c:v>3</c:v>
                </c:pt>
                <c:pt idx="3">
                  <c:v>8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EE-490E-A513-A40D0B540393}"/>
            </c:ext>
          </c:extLst>
        </c:ser>
        <c:ser>
          <c:idx val="3"/>
          <c:order val="3"/>
          <c:tx>
            <c:strRef>
              <c:f>CHAMPIÑON!$M$4</c:f>
              <c:strCache>
                <c:ptCount val="1"/>
                <c:pt idx="0">
                  <c:v>CHAMPIÑON PORTOBELLO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CHAMPIÑON!$I$5:$I$9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CHAMPIÑON!$M$5:$M$9</c:f>
              <c:numCache>
                <c:formatCode>General</c:formatCode>
                <c:ptCount val="5"/>
                <c:pt idx="0">
                  <c:v>4</c:v>
                </c:pt>
                <c:pt idx="1">
                  <c:v>1.5</c:v>
                </c:pt>
                <c:pt idx="4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EE-490E-A513-A40D0B540393}"/>
            </c:ext>
          </c:extLst>
        </c:ser>
        <c:ser>
          <c:idx val="4"/>
          <c:order val="4"/>
          <c:tx>
            <c:strRef>
              <c:f>CHAMPIÑON!$N$4</c:f>
              <c:strCache>
                <c:ptCount val="1"/>
                <c:pt idx="0">
                  <c:v>CHAMPIÑON X LIBRA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CHAMPIÑON!$I$5:$I$9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CHAMPIÑON!$N$5:$N$9</c:f>
              <c:numCache>
                <c:formatCode>General</c:formatCode>
                <c:ptCount val="5"/>
                <c:pt idx="2">
                  <c:v>1.5</c:v>
                </c:pt>
                <c:pt idx="4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EE-490E-A513-A40D0B540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1724847"/>
        <c:axId val="1861716111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CHAMPIÑON!$O$4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CHAMPIÑON!$I$5:$I$9</c15:sqref>
                        </c15:formulaRef>
                      </c:ext>
                    </c:extLst>
                    <c:strCache>
                      <c:ptCount val="5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CHAMPIÑON!$O$5:$O$9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8</c:v>
                      </c:pt>
                      <c:pt idx="1">
                        <c:v>14</c:v>
                      </c:pt>
                      <c:pt idx="2">
                        <c:v>1.5</c:v>
                      </c:pt>
                      <c:pt idx="3">
                        <c:v>75.5</c:v>
                      </c:pt>
                      <c:pt idx="4">
                        <c:v>99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CDEE-490E-A513-A40D0B540393}"/>
                  </c:ext>
                </c:extLst>
              </c15:ser>
            </c15:filteredBarSeries>
          </c:ext>
        </c:extLst>
      </c:barChart>
      <c:catAx>
        <c:axId val="1861724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1716111"/>
        <c:crosses val="autoZero"/>
        <c:auto val="1"/>
        <c:lblAlgn val="ctr"/>
        <c:lblOffset val="100"/>
        <c:noMultiLvlLbl val="0"/>
      </c:catAx>
      <c:valAx>
        <c:axId val="186171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1724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CHAMPIÑON!$I$5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CHAMPIÑON!$J$4:$O$4</c15:sqref>
                  </c15:fullRef>
                </c:ext>
              </c:extLst>
              <c:f>CHAMPIÑON!$J$4:$N$4</c:f>
              <c:strCache>
                <c:ptCount val="5"/>
                <c:pt idx="0">
                  <c:v>CHAMPIÑON BLANCO</c:v>
                </c:pt>
                <c:pt idx="1">
                  <c:v>CHAMPIÑON ORELLANA</c:v>
                </c:pt>
                <c:pt idx="2">
                  <c:v>CHAMPIÑON POR KILO</c:v>
                </c:pt>
                <c:pt idx="3">
                  <c:v>CHAMPIÑON PORTOBELLO</c:v>
                </c:pt>
                <c:pt idx="4">
                  <c:v>CHAMPIÑON X LIBRA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CHAMPIÑON!$J$5:$O$5</c15:sqref>
                  </c15:fullRef>
                </c:ext>
              </c:extLst>
              <c:f>CHAMPIÑON!$J$5:$N$5</c:f>
              <c:numCache>
                <c:formatCode>General</c:formatCode>
                <c:ptCount val="5"/>
                <c:pt idx="0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CE-4938-BE13-30624384FDA7}"/>
            </c:ext>
          </c:extLst>
        </c:ser>
        <c:ser>
          <c:idx val="1"/>
          <c:order val="1"/>
          <c:tx>
            <c:strRef>
              <c:f>CHAMPIÑON!$I$6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CHAMPIÑON!$J$4:$O$4</c15:sqref>
                  </c15:fullRef>
                </c:ext>
              </c:extLst>
              <c:f>CHAMPIÑON!$J$4:$N$4</c:f>
              <c:strCache>
                <c:ptCount val="5"/>
                <c:pt idx="0">
                  <c:v>CHAMPIÑON BLANCO</c:v>
                </c:pt>
                <c:pt idx="1">
                  <c:v>CHAMPIÑON ORELLANA</c:v>
                </c:pt>
                <c:pt idx="2">
                  <c:v>CHAMPIÑON POR KILO</c:v>
                </c:pt>
                <c:pt idx="3">
                  <c:v>CHAMPIÑON PORTOBELLO</c:v>
                </c:pt>
                <c:pt idx="4">
                  <c:v>CHAMPIÑON X LIBRA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CHAMPIÑON!$J$6:$O$6</c15:sqref>
                  </c15:fullRef>
                </c:ext>
              </c:extLst>
              <c:f>CHAMPIÑON!$J$6:$N$6</c:f>
              <c:numCache>
                <c:formatCode>General</c:formatCode>
                <c:ptCount val="5"/>
                <c:pt idx="0">
                  <c:v>7</c:v>
                </c:pt>
                <c:pt idx="1">
                  <c:v>2.5</c:v>
                </c:pt>
                <c:pt idx="2">
                  <c:v>3</c:v>
                </c:pt>
                <c:pt idx="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CE-4938-BE13-30624384FDA7}"/>
            </c:ext>
          </c:extLst>
        </c:ser>
        <c:ser>
          <c:idx val="2"/>
          <c:order val="2"/>
          <c:tx>
            <c:strRef>
              <c:f>CHAMPIÑON!$I$7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CHAMPIÑON!$J$4:$O$4</c15:sqref>
                  </c15:fullRef>
                </c:ext>
              </c:extLst>
              <c:f>CHAMPIÑON!$J$4:$N$4</c:f>
              <c:strCache>
                <c:ptCount val="5"/>
                <c:pt idx="0">
                  <c:v>CHAMPIÑON BLANCO</c:v>
                </c:pt>
                <c:pt idx="1">
                  <c:v>CHAMPIÑON ORELLANA</c:v>
                </c:pt>
                <c:pt idx="2">
                  <c:v>CHAMPIÑON POR KILO</c:v>
                </c:pt>
                <c:pt idx="3">
                  <c:v>CHAMPIÑON PORTOBELLO</c:v>
                </c:pt>
                <c:pt idx="4">
                  <c:v>CHAMPIÑON X LIBRA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CHAMPIÑON!$J$7:$O$7</c15:sqref>
                  </c15:fullRef>
                </c:ext>
              </c:extLst>
              <c:f>CHAMPIÑON!$J$7:$N$7</c:f>
              <c:numCache>
                <c:formatCode>General</c:formatCode>
                <c:ptCount val="5"/>
                <c:pt idx="4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CE-4938-BE13-30624384FDA7}"/>
            </c:ext>
          </c:extLst>
        </c:ser>
        <c:ser>
          <c:idx val="3"/>
          <c:order val="3"/>
          <c:tx>
            <c:strRef>
              <c:f>CHAMPIÑON!$I$8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CHAMPIÑON!$J$4:$O$4</c15:sqref>
                  </c15:fullRef>
                </c:ext>
              </c:extLst>
              <c:f>CHAMPIÑON!$J$4:$N$4</c:f>
              <c:strCache>
                <c:ptCount val="5"/>
                <c:pt idx="0">
                  <c:v>CHAMPIÑON BLANCO</c:v>
                </c:pt>
                <c:pt idx="1">
                  <c:v>CHAMPIÑON ORELLANA</c:v>
                </c:pt>
                <c:pt idx="2">
                  <c:v>CHAMPIÑON POR KILO</c:v>
                </c:pt>
                <c:pt idx="3">
                  <c:v>CHAMPIÑON PORTOBELLO</c:v>
                </c:pt>
                <c:pt idx="4">
                  <c:v>CHAMPIÑON X LIBRA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CHAMPIÑON!$J$8:$O$8</c15:sqref>
                  </c15:fullRef>
                </c:ext>
              </c:extLst>
              <c:f>CHAMPIÑON!$J$8:$N$8</c:f>
              <c:numCache>
                <c:formatCode>General</c:formatCode>
                <c:ptCount val="5"/>
                <c:pt idx="0">
                  <c:v>64</c:v>
                </c:pt>
                <c:pt idx="1">
                  <c:v>3.5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CE-4938-BE13-30624384F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1716527"/>
        <c:axId val="1861722351"/>
      </c:barChart>
      <c:catAx>
        <c:axId val="18617165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1722351"/>
        <c:crosses val="autoZero"/>
        <c:auto val="1"/>
        <c:lblAlgn val="ctr"/>
        <c:lblOffset val="100"/>
        <c:noMultiLvlLbl val="0"/>
      </c:catAx>
      <c:valAx>
        <c:axId val="186172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1716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CHAMPIÑON!$J$4</c:f>
              <c:strCache>
                <c:ptCount val="1"/>
                <c:pt idx="0">
                  <c:v>CHAMPIÑON BLANCO</c:v>
                </c:pt>
              </c:strCache>
              <c:extLst xmlns:c15="http://schemas.microsoft.com/office/drawing/2012/chart"/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27-4AFF-8D05-68BC01E621F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C27-4AFF-8D05-68BC01E621F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C27-4AFF-8D05-68BC01E621F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C27-4AFF-8D05-68BC01E621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CHAMPIÑON!$I$5:$I$8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  <c:extLst xmlns:c15="http://schemas.microsoft.com/office/drawing/2012/chart"/>
            </c:strRef>
          </c:cat>
          <c:val>
            <c:numRef>
              <c:f>CHAMPIÑON!$J$5:$J$8</c:f>
              <c:numCache>
                <c:formatCode>General</c:formatCode>
                <c:ptCount val="4"/>
                <c:pt idx="0">
                  <c:v>4</c:v>
                </c:pt>
                <c:pt idx="1">
                  <c:v>7</c:v>
                </c:pt>
                <c:pt idx="3">
                  <c:v>64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BCE-4938-BE13-30624384FDA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CHAMPIÑON!$K$4</c15:sqref>
                        </c15:formulaRef>
                      </c:ext>
                    </c:extLst>
                    <c:strCache>
                      <c:ptCount val="1"/>
                      <c:pt idx="0">
                        <c:v>CHAMPIÑON ORELLANA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1-5C27-4AFF-8D05-68BC01E621F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3-5C27-4AFF-8D05-68BC01E621F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5-5C27-4AFF-8D05-68BC01E621F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7-5C27-4AFF-8D05-68BC01E621FE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CHAMPIÑON!$I$5:$I$8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CHAMPIÑON!$K$5:$K$8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2.5</c:v>
                      </c:pt>
                      <c:pt idx="3">
                        <c:v>3.5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BCE-4938-BE13-30624384FDA7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CHAMPIÑON!$L$4</c15:sqref>
                        </c15:formulaRef>
                      </c:ext>
                    </c:extLst>
                    <c:strCache>
                      <c:ptCount val="1"/>
                      <c:pt idx="0">
                        <c:v>CHAMPIÑON POR KILO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9-5C27-4AFF-8D05-68BC01E621F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5C27-4AFF-8D05-68BC01E621F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5C27-4AFF-8D05-68BC01E621F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F-5C27-4AFF-8D05-68BC01E621FE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CHAMPIÑON!$I$5:$I$8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CHAMPIÑON!$L$5:$L$8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3</c:v>
                      </c:pt>
                      <c:pt idx="3">
                        <c:v>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BCE-4938-BE13-30624384FDA7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CHAMPIÑON!$M$4</c15:sqref>
                        </c15:formulaRef>
                      </c:ext>
                    </c:extLst>
                    <c:strCache>
                      <c:ptCount val="1"/>
                      <c:pt idx="0">
                        <c:v>CHAMPIÑON PORTOBELLO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1-5C27-4AFF-8D05-68BC01E621F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3-5C27-4AFF-8D05-68BC01E621F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5-5C27-4AFF-8D05-68BC01E621F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7-5C27-4AFF-8D05-68BC01E621FE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CHAMPIÑON!$I$5:$I$8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CHAMPIÑON!$M$5:$M$8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</c:v>
                      </c:pt>
                      <c:pt idx="1">
                        <c:v>1.5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BCE-4938-BE13-30624384FDA7}"/>
                  </c:ext>
                </c:extLst>
              </c15:ser>
            </c15:filteredPieSeries>
            <c15:filteredPi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CHAMPIÑON!$N$4</c15:sqref>
                        </c15:formulaRef>
                      </c:ext>
                    </c:extLst>
                    <c:strCache>
                      <c:ptCount val="1"/>
                      <c:pt idx="0">
                        <c:v>CHAMPIÑON X LIBRA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9-5C27-4AFF-8D05-68BC01E621F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B-5C27-4AFF-8D05-68BC01E621F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D-5C27-4AFF-8D05-68BC01E621F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F-5C27-4AFF-8D05-68BC01E621FE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CHAMPIÑON!$I$5:$I$8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CHAMPIÑON!$N$5:$N$8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>
                        <c:v>1.5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BCE-4938-BE13-30624384FDA7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CHAMPIÑON!$O$4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1-5C27-4AFF-8D05-68BC01E621F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3-5C27-4AFF-8D05-68BC01E621F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5-5C27-4AFF-8D05-68BC01E621F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7-5C27-4AFF-8D05-68BC01E621FE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CHAMPIÑON!$I$5:$I$8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CHAMPIÑON!$O$5:$O$8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</c:v>
                      </c:pt>
                      <c:pt idx="1">
                        <c:v>14</c:v>
                      </c:pt>
                      <c:pt idx="2">
                        <c:v>1.5</c:v>
                      </c:pt>
                      <c:pt idx="3">
                        <c:v>75.5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BCE-4938-BE13-30624384FDA7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1"/>
          <c:order val="1"/>
          <c:tx>
            <c:strRef>
              <c:f>DURAZNO!$G$4</c:f>
              <c:strCache>
                <c:ptCount val="1"/>
                <c:pt idx="0">
                  <c:v>Total general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56-4F7F-8E13-BAD4CE2DE95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56-4F7F-8E13-BAD4CE2DE95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556-4F7F-8E13-BAD4CE2DE95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DURAZNO!$E$5:$E$8</c15:sqref>
                  </c15:fullRef>
                </c:ext>
              </c:extLst>
              <c:f>DURAZNO!$E$5:$E$7</c:f>
              <c:strCache>
                <c:ptCount val="3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DURAZNO!$G$5:$G$8</c15:sqref>
                  </c15:fullRef>
                </c:ext>
              </c:extLst>
              <c:f>DURAZNO!$G$5:$G$7</c:f>
              <c:numCache>
                <c:formatCode>General</c:formatCode>
                <c:ptCount val="3"/>
                <c:pt idx="0">
                  <c:v>76</c:v>
                </c:pt>
                <c:pt idx="1">
                  <c:v>3</c:v>
                </c:pt>
                <c:pt idx="2">
                  <c:v>14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1-D8F7-4960-845E-A3A95F0D77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DURAZNO!$F$4</c15:sqref>
                        </c15:formulaRef>
                      </c:ext>
                    </c:extLst>
                    <c:strCache>
                      <c:ptCount val="1"/>
                      <c:pt idx="0">
                        <c:v>DURAZNO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7-F556-4F7F-8E13-BAD4CE2DE951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F556-4F7F-8E13-BAD4CE2DE951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F556-4F7F-8E13-BAD4CE2DE951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DURAZNO!$E$5:$E$8</c15:sqref>
                        </c15:fullRef>
                        <c15:formulaRef>
                          <c15:sqref>DURAZNO!$E$5:$E$7</c15:sqref>
                        </c15:formulaRef>
                      </c:ext>
                    </c:extLst>
                    <c:strCache>
                      <c:ptCount val="3"/>
                      <c:pt idx="0">
                        <c:v>abr</c:v>
                      </c:pt>
                      <c:pt idx="1">
                        <c:v>may</c:v>
                      </c:pt>
                      <c:pt idx="2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DURAZNO!$F$5:$F$8</c15:sqref>
                        </c15:fullRef>
                        <c15:formulaRef>
                          <c15:sqref>DURAZNO!$F$5:$F$7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76</c:v>
                      </c:pt>
                      <c:pt idx="1">
                        <c:v>3</c:v>
                      </c:pt>
                      <c:pt idx="2">
                        <c:v>14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D8F7-4960-845E-A3A95F0D77DB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DURAZNO!$F$4</c:f>
              <c:strCache>
                <c:ptCount val="1"/>
                <c:pt idx="0">
                  <c:v>DURAZNO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DURAZNO!$E$5:$E$8</c15:sqref>
                  </c15:fullRef>
                </c:ext>
              </c:extLst>
              <c:f>DURAZNO!$E$5:$E$7</c:f>
              <c:strCache>
                <c:ptCount val="3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DURAZNO!$F$5:$F$8</c15:sqref>
                  </c15:fullRef>
                </c:ext>
              </c:extLst>
              <c:f>DURAZNO!$F$5:$F$7</c:f>
              <c:numCache>
                <c:formatCode>General</c:formatCode>
                <c:ptCount val="3"/>
                <c:pt idx="0">
                  <c:v>76</c:v>
                </c:pt>
                <c:pt idx="1">
                  <c:v>3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90-4012-BC35-CC39DC5139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44414687"/>
        <c:axId val="1544415935"/>
      </c:barChart>
      <c:catAx>
        <c:axId val="154441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415935"/>
        <c:crosses val="autoZero"/>
        <c:auto val="1"/>
        <c:lblAlgn val="ctr"/>
        <c:lblOffset val="100"/>
        <c:noMultiLvlLbl val="0"/>
      </c:catAx>
      <c:valAx>
        <c:axId val="154441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4441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PERDIDAS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ESPINACA!$G$3</c:f>
              <c:strCache>
                <c:ptCount val="1"/>
                <c:pt idx="0">
                  <c:v>ESPINACA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ESPINACA!$F$4:$F$7</c:f>
              <c:strCache>
                <c:ptCount val="4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ESPINACA!$G$4:$G$7</c:f>
              <c:numCache>
                <c:formatCode>General</c:formatCode>
                <c:ptCount val="4"/>
                <c:pt idx="0">
                  <c:v>4.5</c:v>
                </c:pt>
                <c:pt idx="1">
                  <c:v>9</c:v>
                </c:pt>
                <c:pt idx="2">
                  <c:v>42.5</c:v>
                </c:pt>
                <c:pt idx="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2-4372-A5C6-1EA9A9B90447}"/>
            </c:ext>
          </c:extLst>
        </c:ser>
        <c:ser>
          <c:idx val="1"/>
          <c:order val="1"/>
          <c:tx>
            <c:strRef>
              <c:f>ESPINACA!$H$3</c:f>
              <c:strCache>
                <c:ptCount val="1"/>
                <c:pt idx="0">
                  <c:v>ESPINACA BABY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ESPINACA!$F$4:$F$7</c:f>
              <c:strCache>
                <c:ptCount val="4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ESPINACA!$H$4:$H$7</c:f>
              <c:numCache>
                <c:formatCode>General</c:formatCode>
                <c:ptCount val="4"/>
                <c:pt idx="2">
                  <c:v>0.89999999999999991</c:v>
                </c:pt>
                <c:pt idx="3">
                  <c:v>2.0999999999999996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2-4372-A5C6-1EA9A9B90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2739935"/>
        <c:axId val="1682737439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ESPINACA!$I$3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ESPINACA!$F$4:$F$7</c15:sqref>
                        </c15:formulaRef>
                      </c:ext>
                    </c:extLst>
                    <c:strCache>
                      <c:ptCount val="4"/>
                      <c:pt idx="0">
                        <c:v>abr</c:v>
                      </c:pt>
                      <c:pt idx="1">
                        <c:v>may</c:v>
                      </c:pt>
                      <c:pt idx="2">
                        <c:v>jun</c:v>
                      </c:pt>
                      <c:pt idx="3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ESPINACA!$I$4:$I$7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</c:v>
                      </c:pt>
                      <c:pt idx="1">
                        <c:v>9</c:v>
                      </c:pt>
                      <c:pt idx="2">
                        <c:v>43.4</c:v>
                      </c:pt>
                      <c:pt idx="3">
                        <c:v>58.1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202-4372-A5C6-1EA9A9B90447}"/>
                  </c:ext>
                </c:extLst>
              </c15:ser>
            </c15:filteredBarSeries>
          </c:ext>
        </c:extLst>
      </c:barChart>
      <c:catAx>
        <c:axId val="168273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2737439"/>
        <c:crosses val="autoZero"/>
        <c:auto val="1"/>
        <c:lblAlgn val="ctr"/>
        <c:lblOffset val="100"/>
        <c:noMultiLvlLbl val="0"/>
      </c:catAx>
      <c:valAx>
        <c:axId val="168273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273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ESPINACA!$G$3</c:f>
              <c:strCache>
                <c:ptCount val="1"/>
                <c:pt idx="0">
                  <c:v>ESPINACA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CB-4B1F-9569-95AF87625B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CB-4B1F-9569-95AF87625B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CB-4B1F-9569-95AF87625B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ESPINACA!$F$4:$F$7</c15:sqref>
                  </c15:fullRef>
                </c:ext>
              </c:extLst>
              <c:f>ESPINACA!$F$4:$F$6</c:f>
              <c:strCache>
                <c:ptCount val="3"/>
                <c:pt idx="0">
                  <c:v>abr</c:v>
                </c:pt>
                <c:pt idx="1">
                  <c:v>may</c:v>
                </c:pt>
                <c:pt idx="2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ESPINACA!$G$4:$G$7</c15:sqref>
                  </c15:fullRef>
                </c:ext>
              </c:extLst>
              <c:f>ESPINACA!$G$4:$G$6</c:f>
              <c:numCache>
                <c:formatCode>General</c:formatCode>
                <c:ptCount val="3"/>
                <c:pt idx="0">
                  <c:v>4.5</c:v>
                </c:pt>
                <c:pt idx="1">
                  <c:v>9</c:v>
                </c:pt>
                <c:pt idx="2">
                  <c:v>42.5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3097-44E7-BA8B-2ED4DCC9A97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ESPINACA!$H$3</c15:sqref>
                        </c15:formulaRef>
                      </c:ext>
                    </c:extLst>
                    <c:strCache>
                      <c:ptCount val="1"/>
                      <c:pt idx="0">
                        <c:v>ESPINACA BABY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7-84CB-4B1F-9569-95AF87625B36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84CB-4B1F-9569-95AF87625B36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84CB-4B1F-9569-95AF87625B36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ESPINACA!$F$4:$F$7</c15:sqref>
                        </c15:fullRef>
                        <c15:formulaRef>
                          <c15:sqref>ESPINACA!$F$4:$F$6</c15:sqref>
                        </c15:formulaRef>
                      </c:ext>
                    </c:extLst>
                    <c:strCache>
                      <c:ptCount val="3"/>
                      <c:pt idx="0">
                        <c:v>abr</c:v>
                      </c:pt>
                      <c:pt idx="1">
                        <c:v>may</c:v>
                      </c:pt>
                      <c:pt idx="2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ESPINACA!$H$4:$H$7</c15:sqref>
                        </c15:fullRef>
                        <c15:formulaRef>
                          <c15:sqref>ESPINACA!$H$4:$H$6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2">
                        <c:v>0.89999999999999991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3097-44E7-BA8B-2ED4DCC9A976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66539255408614E-2"/>
          <c:y val="6.4814814814814811E-2"/>
          <c:w val="0.86419753841449432"/>
          <c:h val="0.735771361913094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ESPINACA!$F$4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94-478C-A20C-D578DD1624B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94-478C-A20C-D578DD1624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ESPINACA!$G$3:$H$3</c:f>
              <c:strCache>
                <c:ptCount val="2"/>
                <c:pt idx="0">
                  <c:v>ESPINACA</c:v>
                </c:pt>
                <c:pt idx="1">
                  <c:v>ESPINACA BABY</c:v>
                </c:pt>
              </c:strCache>
            </c:strRef>
          </c:cat>
          <c:val>
            <c:numRef>
              <c:f>ESPINACA!$G$4:$H$4</c:f>
              <c:numCache>
                <c:formatCode>General</c:formatCode>
                <c:ptCount val="2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97-44E7-BA8B-2ED4DCC9A976}"/>
            </c:ext>
          </c:extLst>
        </c:ser>
        <c:ser>
          <c:idx val="1"/>
          <c:order val="1"/>
          <c:tx>
            <c:strRef>
              <c:f>ESPINACA!$F$5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94-478C-A20C-D578DD1624B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F94-478C-A20C-D578DD1624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ESPINACA!$G$3:$H$3</c:f>
              <c:strCache>
                <c:ptCount val="2"/>
                <c:pt idx="0">
                  <c:v>ESPINACA</c:v>
                </c:pt>
                <c:pt idx="1">
                  <c:v>ESPINACA BABY</c:v>
                </c:pt>
              </c:strCache>
            </c:strRef>
          </c:cat>
          <c:val>
            <c:numRef>
              <c:f>ESPINACA!$G$5:$H$5</c:f>
              <c:numCache>
                <c:formatCode>General</c:formatCode>
                <c:ptCount val="2"/>
                <c:pt idx="0">
                  <c:v>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3097-44E7-BA8B-2ED4DCC9A976}"/>
            </c:ext>
          </c:extLst>
        </c:ser>
        <c:ser>
          <c:idx val="2"/>
          <c:order val="2"/>
          <c:tx>
            <c:strRef>
              <c:f>ESPINACA!$F$6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C55-43CC-BCE6-E2D912F5F34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C55-43CC-BCE6-E2D912F5F3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ESPINACA!$G$3:$H$3</c:f>
              <c:strCache>
                <c:ptCount val="2"/>
                <c:pt idx="0">
                  <c:v>ESPINACA</c:v>
                </c:pt>
                <c:pt idx="1">
                  <c:v>ESPINACA BABY</c:v>
                </c:pt>
              </c:strCache>
            </c:strRef>
          </c:cat>
          <c:val>
            <c:numRef>
              <c:f>ESPINACA!$G$6:$H$6</c:f>
              <c:numCache>
                <c:formatCode>General</c:formatCode>
                <c:ptCount val="2"/>
                <c:pt idx="0">
                  <c:v>42.5</c:v>
                </c:pt>
                <c:pt idx="1">
                  <c:v>0.89999999999999991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F94-478C-A20C-D578DD1624B1}"/>
            </c:ext>
          </c:extLst>
        </c:ser>
        <c:ser>
          <c:idx val="3"/>
          <c:order val="3"/>
          <c:tx>
            <c:strRef>
              <c:f>ESPINACA!#REF!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ESPINACA!$G$3:$H$3</c:f>
              <c:strCache>
                <c:ptCount val="2"/>
                <c:pt idx="0">
                  <c:v>ESPINACA</c:v>
                </c:pt>
                <c:pt idx="1">
                  <c:v>ESPINACA BABY</c:v>
                </c:pt>
              </c:strCache>
            </c:strRef>
          </c:cat>
          <c:val>
            <c:numRef>
              <c:f>ESPINACA!#REF!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F94-478C-A20C-D578DD162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82730783"/>
        <c:axId val="1682727871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ESPINACA!$F$7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 w="19050">
                    <a:solidFill>
                      <a:schemeClr val="lt1"/>
                    </a:solidFill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ESPINACA!$G$3:$H$3</c15:sqref>
                        </c15:formulaRef>
                      </c:ext>
                    </c:extLst>
                    <c:strCache>
                      <c:ptCount val="2"/>
                      <c:pt idx="0">
                        <c:v>ESPINACA</c:v>
                      </c:pt>
                      <c:pt idx="1">
                        <c:v>ESPINACA BABY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ESPINACA!$G$7:$H$7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56</c:v>
                      </c:pt>
                      <c:pt idx="1">
                        <c:v>2.0999999999999996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3-AF94-478C-A20C-D578DD1624B1}"/>
                  </c:ext>
                </c:extLst>
              </c15:ser>
            </c15:filteredBarSeries>
          </c:ext>
        </c:extLst>
      </c:barChart>
      <c:catAx>
        <c:axId val="1682730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2727871"/>
        <c:crosses val="autoZero"/>
        <c:auto val="1"/>
        <c:lblAlgn val="ctr"/>
        <c:lblOffset val="100"/>
        <c:noMultiLvlLbl val="0"/>
      </c:catAx>
      <c:valAx>
        <c:axId val="1682727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273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FRESAS!$F$4</c:f>
              <c:strCache>
                <c:ptCount val="1"/>
                <c:pt idx="0">
                  <c:v>FRESA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315-4EA7-8C0D-14DBE30D51E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315-4EA7-8C0D-14DBE30D51E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315-4EA7-8C0D-14DBE30D51E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315-4EA7-8C0D-14DBE30D51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FRESAS!$E$5:$E$9</c15:sqref>
                  </c15:fullRef>
                </c:ext>
              </c:extLst>
              <c:f>FRESAS!$E$5:$E$8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FRESAS!$F$5:$F$9</c15:sqref>
                  </c15:fullRef>
                </c:ext>
              </c:extLst>
              <c:f>FRESAS!$F$5:$F$8</c:f>
              <c:numCache>
                <c:formatCode>General</c:formatCode>
                <c:ptCount val="4"/>
                <c:pt idx="0">
                  <c:v>22.7</c:v>
                </c:pt>
                <c:pt idx="1">
                  <c:v>92.8</c:v>
                </c:pt>
                <c:pt idx="2">
                  <c:v>34</c:v>
                </c:pt>
                <c:pt idx="3">
                  <c:v>88.5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E270-4182-A37C-6EF9961DD68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FRESAS!$G$4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2315-4EA7-8C0D-14DBE30D51E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2315-4EA7-8C0D-14DBE30D51E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2315-4EA7-8C0D-14DBE30D51E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2315-4EA7-8C0D-14DBE30D51EF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FRESAS!$E$5:$E$9</c15:sqref>
                        </c15:fullRef>
                        <c15:formulaRef>
                          <c15:sqref>FRESAS!$E$5:$E$8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FRESAS!$G$5:$G$9</c15:sqref>
                        </c15:fullRef>
                        <c15:formulaRef>
                          <c15:sqref>FRESAS!$G$5:$G$8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22.7</c:v>
                      </c:pt>
                      <c:pt idx="1">
                        <c:v>92.8</c:v>
                      </c:pt>
                      <c:pt idx="2">
                        <c:v>34</c:v>
                      </c:pt>
                      <c:pt idx="3">
                        <c:v>88.5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E270-4182-A37C-6EF9961DD68C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MERMAS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LECHUGA!$N$4</c:f>
              <c:strCache>
                <c:ptCount val="1"/>
                <c:pt idx="0">
                  <c:v>LECHUGA BATAVIA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LECHUGA!$N$5:$N$9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1-4C53-AAFA-9239A73BA801}"/>
            </c:ext>
          </c:extLst>
        </c:ser>
        <c:ser>
          <c:idx val="1"/>
          <c:order val="1"/>
          <c:tx>
            <c:strRef>
              <c:f>LECHUGA!$O$4</c:f>
              <c:strCache>
                <c:ptCount val="1"/>
                <c:pt idx="0">
                  <c:v>LECHUGA COGOLLO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LECHUGA!$O$5:$O$9</c:f>
              <c:numCache>
                <c:formatCode>General</c:formatCode>
                <c:ptCount val="5"/>
                <c:pt idx="1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1-4C53-AAFA-9239A73BA801}"/>
            </c:ext>
          </c:extLst>
        </c:ser>
        <c:ser>
          <c:idx val="2"/>
          <c:order val="2"/>
          <c:tx>
            <c:strRef>
              <c:f>LECHUGA!$P$4</c:f>
              <c:strCache>
                <c:ptCount val="1"/>
                <c:pt idx="0">
                  <c:v>LECHUGA CRESPA MORADA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LECHUGA!$P$5:$P$9</c:f>
              <c:numCache>
                <c:formatCode>General</c:formatCode>
                <c:ptCount val="5"/>
                <c:pt idx="0">
                  <c:v>0.15</c:v>
                </c:pt>
                <c:pt idx="3">
                  <c:v>1.62</c:v>
                </c:pt>
                <c:pt idx="4">
                  <c:v>7.35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1-4C53-AAFA-9239A73BA801}"/>
            </c:ext>
          </c:extLst>
        </c:ser>
        <c:ser>
          <c:idx val="3"/>
          <c:order val="3"/>
          <c:tx>
            <c:strRef>
              <c:f>LECHUGA!$Q$4</c:f>
              <c:strCache>
                <c:ptCount val="1"/>
                <c:pt idx="0">
                  <c:v>LECHUGA CRESPA VERDE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LECHUGA!$Q$5:$Q$9</c:f>
              <c:numCache>
                <c:formatCode>General</c:formatCode>
                <c:ptCount val="5"/>
                <c:pt idx="1">
                  <c:v>4</c:v>
                </c:pt>
                <c:pt idx="2">
                  <c:v>0.75</c:v>
                </c:pt>
                <c:pt idx="3">
                  <c:v>8</c:v>
                </c:pt>
                <c:pt idx="4">
                  <c:v>12.75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C1-4C53-AAFA-9239A73BA801}"/>
            </c:ext>
          </c:extLst>
        </c:ser>
        <c:ser>
          <c:idx val="4"/>
          <c:order val="4"/>
          <c:tx>
            <c:strRef>
              <c:f>LECHUGA!$R$4</c:f>
              <c:strCache>
                <c:ptCount val="1"/>
                <c:pt idx="0">
                  <c:v>LECHUGA CRESPA VERDE DE TIERRA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LECHUGA!$R$5:$R$9</c:f>
              <c:numCache>
                <c:formatCode>General</c:formatCode>
                <c:ptCount val="5"/>
                <c:pt idx="3">
                  <c:v>8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C1-4C53-AAFA-9239A73BA801}"/>
            </c:ext>
          </c:extLst>
        </c:ser>
        <c:ser>
          <c:idx val="5"/>
          <c:order val="5"/>
          <c:tx>
            <c:strRef>
              <c:f>LECHUGA!$S$4</c:f>
              <c:strCache>
                <c:ptCount val="1"/>
                <c:pt idx="0">
                  <c:v>LECHUGA ESCAROLA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LECHUGA!$S$5:$S$9</c:f>
              <c:numCache>
                <c:formatCode>General</c:formatCode>
                <c:ptCount val="5"/>
                <c:pt idx="3">
                  <c:v>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C1-4C53-AAFA-9239A73BA801}"/>
            </c:ext>
          </c:extLst>
        </c:ser>
        <c:ser>
          <c:idx val="6"/>
          <c:order val="6"/>
          <c:tx>
            <c:strRef>
              <c:f>LECHUGA!$T$4</c:f>
              <c:strCache>
                <c:ptCount val="1"/>
                <c:pt idx="0">
                  <c:v>LECHUGA LISA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LECHUGA!$T$5:$T$9</c:f>
              <c:numCache>
                <c:formatCode>General</c:formatCode>
                <c:ptCount val="5"/>
                <c:pt idx="0">
                  <c:v>0.3</c:v>
                </c:pt>
                <c:pt idx="2">
                  <c:v>1.7999999999999998</c:v>
                </c:pt>
                <c:pt idx="3">
                  <c:v>2.7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C1-4C53-AAFA-9239A73BA801}"/>
            </c:ext>
          </c:extLst>
        </c:ser>
        <c:ser>
          <c:idx val="7"/>
          <c:order val="7"/>
          <c:tx>
            <c:strRef>
              <c:f>LECHUGA!$U$4</c:f>
              <c:strCache>
                <c:ptCount val="1"/>
                <c:pt idx="0">
                  <c:v>LECHUGA ROMANA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LECHUGA!$M$5:$M$9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LECHUGA!$U$5:$U$9</c:f>
              <c:numCache>
                <c:formatCode>General</c:formatCode>
                <c:ptCount val="5"/>
                <c:pt idx="2">
                  <c:v>0.84000000000000008</c:v>
                </c:pt>
                <c:pt idx="3">
                  <c:v>0.84000000000000008</c:v>
                </c:pt>
                <c:pt idx="4">
                  <c:v>1.6800000000000002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C1-4C53-AAFA-9239A73BA8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91920927"/>
        <c:axId val="1691920511"/>
        <c:extLst>
          <c:ext xmlns:c15="http://schemas.microsoft.com/office/drawing/2012/chart" uri="{02D57815-91ED-43cb-92C2-25804820EDAC}">
            <c15:filteredBarSeries>
              <c15:ser>
                <c:idx val="8"/>
                <c:order val="8"/>
                <c:tx>
                  <c:strRef>
                    <c:extLst>
                      <c:ext uri="{02D57815-91ED-43cb-92C2-25804820EDAC}">
                        <c15:formulaRef>
                          <c15:sqref>LECHUGA!$V$4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LECHUGA!$M$5:$M$9</c15:sqref>
                        </c15:formulaRef>
                      </c:ext>
                    </c:extLst>
                    <c:strCache>
                      <c:ptCount val="5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LECHUGA!$V$5:$V$9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3.4499999999999997</c:v>
                      </c:pt>
                      <c:pt idx="1">
                        <c:v>7</c:v>
                      </c:pt>
                      <c:pt idx="2">
                        <c:v>3.3899999999999997</c:v>
                      </c:pt>
                      <c:pt idx="3">
                        <c:v>24.16</c:v>
                      </c:pt>
                      <c:pt idx="4">
                        <c:v>43.58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C-EDC1-4C53-AAFA-9239A73BA801}"/>
                  </c:ext>
                </c:extLst>
              </c15:ser>
            </c15:filteredBarSeries>
          </c:ext>
        </c:extLst>
      </c:barChart>
      <c:catAx>
        <c:axId val="169192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91920511"/>
        <c:crosses val="autoZero"/>
        <c:auto val="1"/>
        <c:lblAlgn val="ctr"/>
        <c:lblOffset val="100"/>
        <c:noMultiLvlLbl val="0"/>
      </c:catAx>
      <c:valAx>
        <c:axId val="169192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91920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LECHUGA!$N$4</c:f>
              <c:strCache>
                <c:ptCount val="1"/>
                <c:pt idx="0">
                  <c:v>LECHUGA BATAVIA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50-4F94-BB5B-563013502A5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50-4F94-BB5B-563013502A5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50-4F94-BB5B-563013502A5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50-4F94-BB5B-563013502A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LECHUGA!$N$5:$N$9</c15:sqref>
                  </c15:fullRef>
                </c:ext>
              </c:extLst>
              <c:f>LECHUGA!$N$5:$N$8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CD1A-43DF-A3F3-064F66544B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LECHUGA!$O$4</c15:sqref>
                        </c15:formulaRef>
                      </c:ext>
                    </c:extLst>
                    <c:strCache>
                      <c:ptCount val="1"/>
                      <c:pt idx="0">
                        <c:v>LECHUGA COGOLLO 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LECHUGA!$O$5:$O$9</c15:sqref>
                        </c15:fullRef>
                        <c15:formulaRef>
                          <c15:sqref>LECHUGA!$O$5:$O$8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CD1A-43DF-A3F3-064F66544BB8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LECHUGA!$P$4</c15:sqref>
                        </c15:formulaRef>
                      </c:ext>
                    </c:extLst>
                    <c:strCache>
                      <c:ptCount val="1"/>
                      <c:pt idx="0">
                        <c:v>LECHUGA CRESPA MORADA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3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5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LECHUGA!$P$5:$P$9</c15:sqref>
                        </c15:fullRef>
                        <c15:formulaRef>
                          <c15:sqref>LECHUGA!$P$5:$P$8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0.15</c:v>
                      </c:pt>
                      <c:pt idx="3">
                        <c:v>1.62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2-CD1A-43DF-A3F3-064F66544BB8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LECHUGA!$Q$4</c15:sqref>
                        </c15:formulaRef>
                      </c:ext>
                    </c:extLst>
                    <c:strCache>
                      <c:ptCount val="1"/>
                      <c:pt idx="0">
                        <c:v>LECHUGA CRESPA VERDE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9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F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LECHUGA!$Q$5:$Q$9</c15:sqref>
                        </c15:fullRef>
                        <c15:formulaRef>
                          <c15:sqref>LECHUGA!$Q$5:$Q$8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4</c:v>
                      </c:pt>
                      <c:pt idx="2">
                        <c:v>0.75</c:v>
                      </c:pt>
                      <c:pt idx="3">
                        <c:v>8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3-CD1A-43DF-A3F3-064F66544BB8}"/>
                  </c:ext>
                </c:extLst>
              </c15:ser>
            </c15:filteredPieSeries>
            <c15:filteredPi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LECHUGA!$R$4</c15:sqref>
                        </c15:formulaRef>
                      </c:ext>
                    </c:extLst>
                    <c:strCache>
                      <c:ptCount val="1"/>
                      <c:pt idx="0">
                        <c:v>LECHUGA CRESPA VERDE DE TIERRA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1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3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5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7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LECHUGA!$R$5:$R$9</c15:sqref>
                        </c15:fullRef>
                        <c15:formulaRef>
                          <c15:sqref>LECHUGA!$R$5:$R$8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3">
                        <c:v>8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4-CD1A-43DF-A3F3-064F66544BB8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LECHUGA!$S$4</c15:sqref>
                        </c15:formulaRef>
                      </c:ext>
                    </c:extLst>
                    <c:strCache>
                      <c:ptCount val="1"/>
                      <c:pt idx="0">
                        <c:v>LECHUGA ESCAROLA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9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B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D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F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LECHUGA!$S$5:$S$9</c15:sqref>
                        </c15:fullRef>
                        <c15:formulaRef>
                          <c15:sqref>LECHUGA!$S$5:$S$8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3">
                        <c:v>3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5-CD1A-43DF-A3F3-064F66544BB8}"/>
                  </c:ext>
                </c:extLst>
              </c15:ser>
            </c15:filteredPieSeries>
            <c15:filteredPi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LECHUGA!$T$4</c15:sqref>
                        </c15:formulaRef>
                      </c:ext>
                    </c:extLst>
                    <c:strCache>
                      <c:ptCount val="1"/>
                      <c:pt idx="0">
                        <c:v>LECHUGA LISA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1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3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5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7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LECHUGA!$T$5:$T$9</c15:sqref>
                        </c15:fullRef>
                        <c15:formulaRef>
                          <c15:sqref>LECHUGA!$T$5:$T$8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0.3</c:v>
                      </c:pt>
                      <c:pt idx="2">
                        <c:v>1.7999999999999998</c:v>
                      </c:pt>
                      <c:pt idx="3">
                        <c:v>2.7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7-CD1A-43DF-A3F3-064F66544BB8}"/>
                  </c:ext>
                </c:extLst>
              </c15:ser>
            </c15:filteredPieSeries>
            <c15:filteredPi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LECHUGA!$U$4</c15:sqref>
                        </c15:formulaRef>
                      </c:ext>
                    </c:extLst>
                    <c:strCache>
                      <c:ptCount val="1"/>
                      <c:pt idx="0">
                        <c:v>LECHUGA ROMANA 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9-0C50-4F94-BB5B-563013502A57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B-0C50-4F94-BB5B-563013502A57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D-0C50-4F94-BB5B-563013502A57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F-0C50-4F94-BB5B-563013502A5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LECHUGA!$M$5:$M$9</c15:sqref>
                        </c15:fullRef>
                        <c15:formulaRef>
                          <c15:sqref>LECHUGA!$M$5:$M$8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LECHUGA!$U$5:$U$9</c15:sqref>
                        </c15:fullRef>
                        <c15:formulaRef>
                          <c15:sqref>LECHUGA!$U$5:$U$8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>
                        <c:v>0.84000000000000008</c:v>
                      </c:pt>
                      <c:pt idx="3">
                        <c:v>0.84000000000000008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8-CD1A-43DF-A3F3-064F66544BB8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LECHUGA!$N$4</c:f>
              <c:strCache>
                <c:ptCount val="1"/>
                <c:pt idx="0">
                  <c:v>LECHUGA BATAVIA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21-41F7-A5C9-25573E734C0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21-41F7-A5C9-25573E734C0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21-41F7-A5C9-25573E734C0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821-41F7-A5C9-25573E734C0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969-4B56-8B8D-1C9C5BCD0C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969-4B56-8B8D-1C9C5BCD0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LECHUGA!$N$5:$N$9</c15:sqref>
                  </c15:fullRef>
                </c:ext>
              </c:extLst>
              <c:f>LECHUGA!$N$5:$N$8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LECHUGA!$N$9</c15:sqref>
                  <c15:spPr xmlns:c15="http://schemas.microsoft.com/office/drawing/2012/chart"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CD1A-43DF-A3F3-064F66544BB8}"/>
            </c:ext>
          </c:extLst>
        </c:ser>
        <c:ser>
          <c:idx val="6"/>
          <c:order val="6"/>
          <c:tx>
            <c:strRef>
              <c:f>LECHUGA!$T$4</c:f>
              <c:strCache>
                <c:ptCount val="1"/>
                <c:pt idx="0">
                  <c:v>LECHUGA LISA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LECHUGA!$T$5:$T$9</c15:sqref>
                  </c15:fullRef>
                </c:ext>
              </c:extLst>
              <c:f>LECHUGA!$T$5:$T$8</c:f>
              <c:numCache>
                <c:formatCode>General</c:formatCode>
                <c:ptCount val="4"/>
                <c:pt idx="0">
                  <c:v>0.3</c:v>
                </c:pt>
                <c:pt idx="2">
                  <c:v>1.7999999999999998</c:v>
                </c:pt>
                <c:pt idx="3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B821-41F7-A5C9-25573E734C09}"/>
            </c:ext>
          </c:extLst>
        </c:ser>
        <c:ser>
          <c:idx val="7"/>
          <c:order val="7"/>
          <c:tx>
            <c:strRef>
              <c:f>LECHUGA!$U$4</c:f>
              <c:strCache>
                <c:ptCount val="1"/>
                <c:pt idx="0">
                  <c:v>LECHUGA ROMANA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LECHUGA!$U$5:$U$9</c15:sqref>
                  </c15:fullRef>
                </c:ext>
              </c:extLst>
              <c:f>LECHUGA!$U$5:$U$8</c:f>
              <c:numCache>
                <c:formatCode>General</c:formatCode>
                <c:ptCount val="4"/>
                <c:pt idx="2">
                  <c:v>0.84000000000000008</c:v>
                </c:pt>
                <c:pt idx="3">
                  <c:v>0.84000000000000008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B821-41F7-A5C9-25573E734C09}"/>
            </c:ext>
          </c:extLst>
        </c:ser>
        <c:ser>
          <c:idx val="1"/>
          <c:order val="1"/>
          <c:tx>
            <c:strRef>
              <c:f>LECHUGA!$O$4</c:f>
              <c:strCache>
                <c:ptCount val="1"/>
                <c:pt idx="0">
                  <c:v>LECHUGA COGOLLO 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821-41F7-A5C9-25573E734C0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821-41F7-A5C9-25573E734C0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821-41F7-A5C9-25573E734C0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821-41F7-A5C9-25573E734C0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969-4B56-8B8D-1C9C5BCD0C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B969-4B56-8B8D-1C9C5BCD0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LECHUGA!$O$5:$O$9</c15:sqref>
                  </c15:fullRef>
                </c:ext>
              </c:extLst>
              <c:f>LECHUGA!$O$5:$O$8</c:f>
              <c:numCache>
                <c:formatCode>General</c:formatCode>
                <c:ptCount val="4"/>
                <c:pt idx="1">
                  <c:v>1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LECHUGA!$O$9</c15:sqref>
                  <c15:spPr xmlns:c15="http://schemas.microsoft.com/office/drawing/2012/chart"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CD1A-43DF-A3F3-064F66544BB8}"/>
            </c:ext>
          </c:extLst>
        </c:ser>
        <c:ser>
          <c:idx val="2"/>
          <c:order val="2"/>
          <c:tx>
            <c:strRef>
              <c:f>LECHUGA!$P$4</c:f>
              <c:strCache>
                <c:ptCount val="1"/>
                <c:pt idx="0">
                  <c:v>LECHUGA CRESPA MORADA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821-41F7-A5C9-25573E734C0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B821-41F7-A5C9-25573E734C0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B821-41F7-A5C9-25573E734C0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B821-41F7-A5C9-25573E734C0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B969-4B56-8B8D-1C9C5BCD0C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B969-4B56-8B8D-1C9C5BCD0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LECHUGA!$P$5:$P$9</c15:sqref>
                  </c15:fullRef>
                </c:ext>
              </c:extLst>
              <c:f>LECHUGA!$P$5:$P$8</c:f>
              <c:numCache>
                <c:formatCode>General</c:formatCode>
                <c:ptCount val="4"/>
                <c:pt idx="0">
                  <c:v>0.15</c:v>
                </c:pt>
                <c:pt idx="3">
                  <c:v>1.62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LECHUGA!$P$9</c15:sqref>
                  <c15:spPr xmlns:c15="http://schemas.microsoft.com/office/drawing/2012/chart"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2-CD1A-43DF-A3F3-064F66544BB8}"/>
            </c:ext>
          </c:extLst>
        </c:ser>
        <c:ser>
          <c:idx val="3"/>
          <c:order val="3"/>
          <c:tx>
            <c:strRef>
              <c:f>LECHUGA!$Q$4</c:f>
              <c:strCache>
                <c:ptCount val="1"/>
                <c:pt idx="0">
                  <c:v>LECHUGA CRESPA VERDE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B821-41F7-A5C9-25573E734C0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B821-41F7-A5C9-25573E734C0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B821-41F7-A5C9-25573E734C0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B821-41F7-A5C9-25573E734C0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B969-4B56-8B8D-1C9C5BCD0C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B969-4B56-8B8D-1C9C5BCD0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LECHUGA!$Q$5:$Q$9</c15:sqref>
                  </c15:fullRef>
                </c:ext>
              </c:extLst>
              <c:f>LECHUGA!$Q$5:$Q$8</c:f>
              <c:numCache>
                <c:formatCode>General</c:formatCode>
                <c:ptCount val="4"/>
                <c:pt idx="1">
                  <c:v>4</c:v>
                </c:pt>
                <c:pt idx="2">
                  <c:v>0.75</c:v>
                </c:pt>
                <c:pt idx="3">
                  <c:v>8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LECHUGA!$Q$9</c15:sqref>
                  <c15:spPr xmlns:c15="http://schemas.microsoft.com/office/drawing/2012/chart"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CD1A-43DF-A3F3-064F66544BB8}"/>
            </c:ext>
          </c:extLst>
        </c:ser>
        <c:ser>
          <c:idx val="4"/>
          <c:order val="4"/>
          <c:tx>
            <c:strRef>
              <c:f>LECHUGA!$R$4</c:f>
              <c:strCache>
                <c:ptCount val="1"/>
                <c:pt idx="0">
                  <c:v>LECHUGA CRESPA VERDE DE TIERRA</c:v>
                </c:pt>
              </c:strCache>
            </c:strRef>
          </c:tx>
          <c:spPr>
            <a:solidFill>
              <a:schemeClr val="accent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B821-41F7-A5C9-25573E734C0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B821-41F7-A5C9-25573E734C0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B821-41F7-A5C9-25573E734C0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B821-41F7-A5C9-25573E734C0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B969-4B56-8B8D-1C9C5BCD0C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B969-4B56-8B8D-1C9C5BCD0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LECHUGA!$R$5:$R$9</c15:sqref>
                  </c15:fullRef>
                </c:ext>
              </c:extLst>
              <c:f>LECHUGA!$R$5:$R$8</c:f>
              <c:numCache>
                <c:formatCode>General</c:formatCode>
                <c:ptCount val="4"/>
                <c:pt idx="3">
                  <c:v>8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categoryFilterExceptions>
                <c15:categoryFilterException>
                  <c15:sqref>LECHUGA!$R$9</c15:sqref>
                  <c15:spPr xmlns:c15="http://schemas.microsoft.com/office/drawing/2012/chart"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CD1A-43DF-A3F3-064F66544BB8}"/>
            </c:ext>
          </c:extLst>
        </c:ser>
        <c:ser>
          <c:idx val="5"/>
          <c:order val="5"/>
          <c:tx>
            <c:strRef>
              <c:f>LECHUGA!$S$4</c:f>
              <c:strCache>
                <c:ptCount val="1"/>
                <c:pt idx="0">
                  <c:v>LECHUGA ESCAROLA</c:v>
                </c:pt>
              </c:strCache>
            </c:strRef>
          </c:tx>
          <c:spPr>
            <a:solidFill>
              <a:schemeClr val="accent6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LECHUGA!$M$5:$M$9</c15:sqref>
                  </c15:fullRef>
                </c:ext>
              </c:extLst>
              <c:f>LECHUGA!$M$5:$M$8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LECHUGA!$S$5:$S$9</c15:sqref>
                  </c15:fullRef>
                </c:ext>
              </c:extLst>
              <c:f>LECHUGA!$S$5:$S$8</c:f>
              <c:numCache>
                <c:formatCode>General</c:formatCode>
                <c:ptCount val="4"/>
                <c:pt idx="3">
                  <c:v>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CD1A-43DF-A3F3-064F66544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6036255"/>
        <c:axId val="536033343"/>
      </c:barChart>
      <c:catAx>
        <c:axId val="5360362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6033343"/>
        <c:crosses val="autoZero"/>
        <c:auto val="1"/>
        <c:lblAlgn val="ctr"/>
        <c:lblOffset val="100"/>
        <c:noMultiLvlLbl val="0"/>
      </c:catAx>
      <c:valAx>
        <c:axId val="53603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6036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MANDARINA!$E$5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MANDARINA!$G$4</c:f>
              <c:strCache>
                <c:ptCount val="1"/>
                <c:pt idx="0">
                  <c:v>Total general</c:v>
                </c:pt>
              </c:strCache>
              <c:extLst/>
            </c:strRef>
          </c:cat>
          <c:val>
            <c:numRef>
              <c:f>MANDARINA!$G$5</c:f>
              <c:numCache>
                <c:formatCode>General</c:formatCode>
                <c:ptCount val="1"/>
                <c:pt idx="0">
                  <c:v>9.3000000000000007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0-E4F5-4952-8485-869727E83A46}"/>
            </c:ext>
          </c:extLst>
        </c:ser>
        <c:ser>
          <c:idx val="2"/>
          <c:order val="2"/>
          <c:tx>
            <c:strRef>
              <c:f>MANDARINA!$E$7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MANDARINA!$G$4</c:f>
              <c:strCache>
                <c:ptCount val="1"/>
                <c:pt idx="0">
                  <c:v>Total general</c:v>
                </c:pt>
              </c:strCache>
              <c:extLst/>
            </c:strRef>
          </c:cat>
          <c:val>
            <c:numRef>
              <c:f>MANDARINA!$G$7</c:f>
              <c:numCache>
                <c:formatCode>General</c:formatCode>
                <c:ptCount val="1"/>
                <c:pt idx="0">
                  <c:v>5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3-E4F5-4952-8485-869727E83A46}"/>
            </c:ext>
          </c:extLst>
        </c:ser>
        <c:ser>
          <c:idx val="3"/>
          <c:order val="3"/>
          <c:tx>
            <c:strRef>
              <c:f>MANDARINA!$E$8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MANDARINA!$G$4</c:f>
              <c:strCache>
                <c:ptCount val="1"/>
                <c:pt idx="0">
                  <c:v>Total general</c:v>
                </c:pt>
              </c:strCache>
              <c:extLst/>
            </c:strRef>
          </c:cat>
          <c:val>
            <c:numRef>
              <c:f>MANDARINA!$G$8</c:f>
              <c:numCache>
                <c:formatCode>General</c:formatCode>
                <c:ptCount val="1"/>
                <c:pt idx="0">
                  <c:v>35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4-E4F5-4952-8485-869727E83A46}"/>
            </c:ext>
          </c:extLst>
        </c:ser>
        <c:ser>
          <c:idx val="1"/>
          <c:order val="1"/>
          <c:tx>
            <c:strRef>
              <c:f>MANDARINA!$E$6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MANDARINA!$G$4</c:f>
              <c:strCache>
                <c:ptCount val="1"/>
                <c:pt idx="0">
                  <c:v>Total general</c:v>
                </c:pt>
              </c:strCache>
              <c:extLst/>
            </c:strRef>
          </c:cat>
          <c:val>
            <c:numRef>
              <c:f>MANDARINA!$G$6</c:f>
              <c:numCache>
                <c:formatCode>General</c:formatCode>
                <c:ptCount val="1"/>
                <c:pt idx="0">
                  <c:v>5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1-E4F5-4952-8485-869727E83A46}"/>
            </c:ext>
          </c:extLst>
        </c:ser>
        <c:ser>
          <c:idx val="4"/>
          <c:order val="4"/>
          <c:tx>
            <c:strRef>
              <c:f>MANDARINA!#REF!</c:f>
              <c:strCache>
                <c:ptCount val="1"/>
                <c:pt idx="0">
                  <c:v>#REF!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MANDARINA!$G$4</c:f>
              <c:strCache>
                <c:ptCount val="1"/>
                <c:pt idx="0">
                  <c:v>Total general</c:v>
                </c:pt>
              </c:strCache>
              <c:extLst xmlns:c15="http://schemas.microsoft.com/office/drawing/2012/chart"/>
            </c:strRef>
          </c:cat>
          <c:val>
            <c:numRef>
              <c:f>MANDARINA!#REF!</c:f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E4F5-4952-8485-869727E83A46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932047"/>
        <c:axId val="831924975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MANDARINA!$E$9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 w="19050">
                    <a:solidFill>
                      <a:schemeClr val="lt1"/>
                    </a:solidFill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Base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MANDARINA!$G$4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MANDARINA!$G$9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56.3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E4F5-4952-8485-869727E83A46}"/>
                  </c:ext>
                </c:extLst>
              </c15:ser>
            </c15:filteredBarSeries>
          </c:ext>
        </c:extLst>
      </c:barChart>
      <c:catAx>
        <c:axId val="8319320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1924975"/>
        <c:crosses val="autoZero"/>
        <c:auto val="1"/>
        <c:lblAlgn val="ctr"/>
        <c:lblOffset val="100"/>
        <c:noMultiLvlLbl val="0"/>
      </c:catAx>
      <c:valAx>
        <c:axId val="83192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193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MERMAS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MANGO!$I$4</c:f>
              <c:strCache>
                <c:ptCount val="1"/>
                <c:pt idx="0">
                  <c:v>MANGO AZUCAR 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MANGO!$I$5:$I$8</c:f>
              <c:numCache>
                <c:formatCode>General</c:formatCode>
                <c:ptCount val="4"/>
                <c:pt idx="2">
                  <c:v>84.5</c:v>
                </c:pt>
                <c:pt idx="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A-444F-A887-07DE2CD5D0D6}"/>
            </c:ext>
          </c:extLst>
        </c:ser>
        <c:ser>
          <c:idx val="1"/>
          <c:order val="1"/>
          <c:tx>
            <c:strRef>
              <c:f>MANGO!$J$4</c:f>
              <c:strCache>
                <c:ptCount val="1"/>
                <c:pt idx="0">
                  <c:v>MANGO FILIPINO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MANGO!$J$5:$J$8</c:f>
              <c:numCache>
                <c:formatCode>General</c:formatCode>
                <c:ptCount val="4"/>
                <c:pt idx="1">
                  <c:v>9</c:v>
                </c:pt>
                <c:pt idx="2">
                  <c:v>12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6A-444F-A887-07DE2CD5D0D6}"/>
            </c:ext>
          </c:extLst>
        </c:ser>
        <c:ser>
          <c:idx val="2"/>
          <c:order val="2"/>
          <c:tx>
            <c:strRef>
              <c:f>MANGO!$K$4</c:f>
              <c:strCache>
                <c:ptCount val="1"/>
                <c:pt idx="0">
                  <c:v>MANGO TOMMY MADURO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MANGO!$K$5:$K$8</c:f>
              <c:numCache>
                <c:formatCode>General</c:formatCode>
                <c:ptCount val="4"/>
                <c:pt idx="1">
                  <c:v>7.8000000000000007</c:v>
                </c:pt>
                <c:pt idx="3">
                  <c:v>7.8000000000000007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6A-444F-A887-07DE2CD5D0D6}"/>
            </c:ext>
          </c:extLst>
        </c:ser>
        <c:ser>
          <c:idx val="3"/>
          <c:order val="3"/>
          <c:tx>
            <c:strRef>
              <c:f>MANGO!$L$4</c:f>
              <c:strCache>
                <c:ptCount val="1"/>
                <c:pt idx="0">
                  <c:v>MANGO TOMY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MANGO!$L$5:$L$8</c:f>
              <c:numCache>
                <c:formatCode>General</c:formatCode>
                <c:ptCount val="4"/>
                <c:pt idx="0">
                  <c:v>123.64</c:v>
                </c:pt>
                <c:pt idx="1">
                  <c:v>66.64</c:v>
                </c:pt>
                <c:pt idx="2">
                  <c:v>37</c:v>
                </c:pt>
                <c:pt idx="3">
                  <c:v>227.28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6A-444F-A887-07DE2CD5D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7134095"/>
        <c:axId val="1677152815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MANGO!$M$4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 w="19050">
                    <a:solidFill>
                      <a:schemeClr val="lt1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MANGO!$H$5:$H$8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jun</c:v>
                      </c:pt>
                      <c:pt idx="3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MANGO!$M$5:$M$8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123.64</c:v>
                      </c:pt>
                      <c:pt idx="1">
                        <c:v>83.44</c:v>
                      </c:pt>
                      <c:pt idx="2">
                        <c:v>133.5</c:v>
                      </c:pt>
                      <c:pt idx="3">
                        <c:v>342.08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7E6A-444F-A887-07DE2CD5D0D6}"/>
                  </c:ext>
                </c:extLst>
              </c15:ser>
            </c15:filteredBarSeries>
          </c:ext>
        </c:extLst>
      </c:barChart>
      <c:catAx>
        <c:axId val="16771340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7152815"/>
        <c:crosses val="autoZero"/>
        <c:auto val="1"/>
        <c:lblAlgn val="ctr"/>
        <c:lblOffset val="100"/>
        <c:noMultiLvlLbl val="0"/>
      </c:catAx>
      <c:valAx>
        <c:axId val="167715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713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CANTIDAD DE MERMAS TOTALIZADAS POR MES Y PRODUCTO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MANGO!$I$4</c:f>
              <c:strCache>
                <c:ptCount val="1"/>
                <c:pt idx="0">
                  <c:v>MANGO AZUCAR 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MANGO!$I$5:$I$8</c:f>
              <c:numCache>
                <c:formatCode>General</c:formatCode>
                <c:ptCount val="4"/>
                <c:pt idx="2">
                  <c:v>84.5</c:v>
                </c:pt>
                <c:pt idx="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A-444F-A887-07DE2CD5D0D6}"/>
            </c:ext>
          </c:extLst>
        </c:ser>
        <c:ser>
          <c:idx val="1"/>
          <c:order val="1"/>
          <c:tx>
            <c:strRef>
              <c:f>MANGO!$J$4</c:f>
              <c:strCache>
                <c:ptCount val="1"/>
                <c:pt idx="0">
                  <c:v>MANGO FILIPINO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MANGO!$J$5:$J$8</c:f>
              <c:numCache>
                <c:formatCode>General</c:formatCode>
                <c:ptCount val="4"/>
                <c:pt idx="1">
                  <c:v>9</c:v>
                </c:pt>
                <c:pt idx="2">
                  <c:v>12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6A-444F-A887-07DE2CD5D0D6}"/>
            </c:ext>
          </c:extLst>
        </c:ser>
        <c:ser>
          <c:idx val="2"/>
          <c:order val="2"/>
          <c:tx>
            <c:strRef>
              <c:f>MANGO!$K$4</c:f>
              <c:strCache>
                <c:ptCount val="1"/>
                <c:pt idx="0">
                  <c:v>MANGO TOMMY MADURO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MANGO!$K$5:$K$8</c:f>
              <c:numCache>
                <c:formatCode>General</c:formatCode>
                <c:ptCount val="4"/>
                <c:pt idx="1">
                  <c:v>7.8000000000000007</c:v>
                </c:pt>
                <c:pt idx="3">
                  <c:v>7.8000000000000007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6A-444F-A887-07DE2CD5D0D6}"/>
            </c:ext>
          </c:extLst>
        </c:ser>
        <c:ser>
          <c:idx val="3"/>
          <c:order val="3"/>
          <c:tx>
            <c:strRef>
              <c:f>MANGO!$L$4</c:f>
              <c:strCache>
                <c:ptCount val="1"/>
                <c:pt idx="0">
                  <c:v>MANGO TOMY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MANGO!$L$5:$L$8</c:f>
              <c:numCache>
                <c:formatCode>General</c:formatCode>
                <c:ptCount val="4"/>
                <c:pt idx="0">
                  <c:v>123.64</c:v>
                </c:pt>
                <c:pt idx="1">
                  <c:v>66.64</c:v>
                </c:pt>
                <c:pt idx="2">
                  <c:v>37</c:v>
                </c:pt>
                <c:pt idx="3">
                  <c:v>227.28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6A-444F-A887-07DE2CD5D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7134095"/>
        <c:axId val="1677152815"/>
        <c:extLst/>
      </c:barChart>
      <c:catAx>
        <c:axId val="16771340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7152815"/>
        <c:crosses val="autoZero"/>
        <c:auto val="1"/>
        <c:lblAlgn val="ctr"/>
        <c:lblOffset val="100"/>
        <c:noMultiLvlLbl val="0"/>
      </c:catAx>
      <c:valAx>
        <c:axId val="167715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713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25" r="0.25" t="0.75" header="0.3" footer="0.3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4"/>
          <c:order val="4"/>
          <c:tx>
            <c:strRef>
              <c:f>MANGO!$M$4</c:f>
              <c:strCache>
                <c:ptCount val="1"/>
                <c:pt idx="0">
                  <c:v>Total general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D78-4749-A8EA-96DE6963E7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D78-4749-A8EA-96DE6963E7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D78-4749-A8EA-96DE6963E7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D78-4749-A8EA-96DE6963E7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MANGO!$H$5:$H$8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jun</c:v>
                </c:pt>
                <c:pt idx="3">
                  <c:v>Total general</c:v>
                </c:pt>
              </c:strCache>
            </c:strRef>
          </c:cat>
          <c:val>
            <c:numRef>
              <c:f>MANGO!$M$5:$M$8</c:f>
              <c:numCache>
                <c:formatCode>General</c:formatCode>
                <c:ptCount val="4"/>
                <c:pt idx="0">
                  <c:v>123.64</c:v>
                </c:pt>
                <c:pt idx="1">
                  <c:v>83.44</c:v>
                </c:pt>
                <c:pt idx="2">
                  <c:v>133.5</c:v>
                </c:pt>
                <c:pt idx="3">
                  <c:v>342.08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6E-452B-8BF6-9BFAAE55A2B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MANGO!$I$4</c15:sqref>
                        </c15:formulaRef>
                      </c:ext>
                    </c:extLst>
                    <c:strCache>
                      <c:ptCount val="1"/>
                      <c:pt idx="0">
                        <c:v>MANGO AZUCAR 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0D78-4749-A8EA-96DE6963E76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0D78-4749-A8EA-96DE6963E76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0D78-4749-A8EA-96DE6963E76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0D78-4749-A8EA-96DE6963E76F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MANGO!$H$5:$H$8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jun</c:v>
                      </c:pt>
                      <c:pt idx="3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MANGO!$I$5:$I$8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2">
                        <c:v>84.5</c:v>
                      </c:pt>
                      <c:pt idx="3">
                        <c:v>86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16E-452B-8BF6-9BFAAE55A2B6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MANGO!$J$4</c15:sqref>
                        </c15:formulaRef>
                      </c:ext>
                    </c:extLst>
                    <c:strCache>
                      <c:ptCount val="1"/>
                      <c:pt idx="0">
                        <c:v>MANGO FILIPINO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0D78-4749-A8EA-96DE6963E76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3-0D78-4749-A8EA-96DE6963E76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5-0D78-4749-A8EA-96DE6963E76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0D78-4749-A8EA-96DE6963E76F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MANGO!$H$5:$H$8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jun</c:v>
                      </c:pt>
                      <c:pt idx="3">
                        <c:v>Total general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MANGO!$J$5:$J$8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9</c:v>
                      </c:pt>
                      <c:pt idx="2">
                        <c:v>12</c:v>
                      </c:pt>
                      <c:pt idx="3">
                        <c:v>21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16E-452B-8BF6-9BFAAE55A2B6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MANGO!$K$4</c15:sqref>
                        </c15:formulaRef>
                      </c:ext>
                    </c:extLst>
                    <c:strCache>
                      <c:ptCount val="1"/>
                      <c:pt idx="0">
                        <c:v>MANGO TOMMY MADURO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9-0D78-4749-A8EA-96DE6963E76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0D78-4749-A8EA-96DE6963E76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0D78-4749-A8EA-96DE6963E76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F-0D78-4749-A8EA-96DE6963E76F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MANGO!$H$5:$H$8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jun</c:v>
                      </c:pt>
                      <c:pt idx="3">
                        <c:v>Total general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MANGO!$K$5:$K$8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7.8000000000000007</c:v>
                      </c:pt>
                      <c:pt idx="3">
                        <c:v>7.8000000000000007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16E-452B-8BF6-9BFAAE55A2B6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MANGO!$L$4</c15:sqref>
                        </c15:formulaRef>
                      </c:ext>
                    </c:extLst>
                    <c:strCache>
                      <c:ptCount val="1"/>
                      <c:pt idx="0">
                        <c:v>MANGO TOMY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1-0D78-4749-A8EA-96DE6963E76F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3-0D78-4749-A8EA-96DE6963E76F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5-0D78-4749-A8EA-96DE6963E76F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7-0D78-4749-A8EA-96DE6963E76F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MANGO!$H$5:$H$8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jun</c:v>
                      </c:pt>
                      <c:pt idx="3">
                        <c:v>Total general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MANGO!$L$5:$L$8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123.64</c:v>
                      </c:pt>
                      <c:pt idx="1">
                        <c:v>66.64</c:v>
                      </c:pt>
                      <c:pt idx="2">
                        <c:v>37</c:v>
                      </c:pt>
                      <c:pt idx="3">
                        <c:v>227.28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16E-452B-8BF6-9BFAAE55A2B6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MELON!$F$4</c:f>
              <c:strCache>
                <c:ptCount val="1"/>
                <c:pt idx="0">
                  <c:v>MELON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42-4B6D-825E-0C21FB6E7B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42-4B6D-825E-0C21FB6E7B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42-4B6D-825E-0C21FB6E7B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MELON!$E$5:$E$8</c15:sqref>
                  </c15:fullRef>
                </c:ext>
              </c:extLst>
              <c:f>MELON!$E$5:$E$7</c:f>
              <c:strCache>
                <c:ptCount val="3"/>
                <c:pt idx="0">
                  <c:v>mar</c:v>
                </c:pt>
                <c:pt idx="1">
                  <c:v>may</c:v>
                </c:pt>
                <c:pt idx="2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MELON!$F$5:$F$8</c15:sqref>
                  </c15:fullRef>
                </c:ext>
              </c:extLst>
              <c:f>MELON!$F$5:$F$7</c:f>
              <c:numCache>
                <c:formatCode>General</c:formatCode>
                <c:ptCount val="3"/>
                <c:pt idx="0">
                  <c:v>10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A8B9-4D7C-A44B-06D4B082D0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MERMAS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PAPAYA!$H$4</c:f>
              <c:strCache>
                <c:ptCount val="1"/>
                <c:pt idx="0">
                  <c:v>PAPAYA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PAPAYA!$G$5:$G$9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PAPAYA!$H$5:$H$9</c:f>
              <c:numCache>
                <c:formatCode>General</c:formatCode>
                <c:ptCount val="5"/>
                <c:pt idx="0">
                  <c:v>12</c:v>
                </c:pt>
                <c:pt idx="2">
                  <c:v>15</c:v>
                </c:pt>
                <c:pt idx="3">
                  <c:v>104</c:v>
                </c:pt>
                <c:pt idx="4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75-4E37-A6BF-E81A6C316B51}"/>
            </c:ext>
          </c:extLst>
        </c:ser>
        <c:ser>
          <c:idx val="1"/>
          <c:order val="1"/>
          <c:tx>
            <c:strRef>
              <c:f>PAPAYA!$I$4</c:f>
              <c:strCache>
                <c:ptCount val="1"/>
                <c:pt idx="0">
                  <c:v>PAPAYA HAWAIANA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PAPAYA!$G$5:$G$9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PAPAYA!$I$5:$I$9</c:f>
              <c:numCache>
                <c:formatCode>General</c:formatCode>
                <c:ptCount val="5"/>
                <c:pt idx="0">
                  <c:v>14</c:v>
                </c:pt>
                <c:pt idx="1">
                  <c:v>6</c:v>
                </c:pt>
                <c:pt idx="2">
                  <c:v>5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75-4E37-A6BF-E81A6C316B51}"/>
            </c:ext>
          </c:extLst>
        </c:ser>
        <c:ser>
          <c:idx val="2"/>
          <c:order val="2"/>
          <c:tx>
            <c:strRef>
              <c:f>PAPAYA!$J$4</c:f>
              <c:strCache>
                <c:ptCount val="1"/>
                <c:pt idx="0">
                  <c:v>PAPAYA MARADOL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PAPAYA!$G$5:$G$9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PAPAYA!$J$5:$J$9</c:f>
              <c:numCache>
                <c:formatCode>General</c:formatCode>
                <c:ptCount val="5"/>
                <c:pt idx="0">
                  <c:v>32.5</c:v>
                </c:pt>
                <c:pt idx="2">
                  <c:v>44</c:v>
                </c:pt>
                <c:pt idx="3">
                  <c:v>32</c:v>
                </c:pt>
                <c:pt idx="4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5-4E37-A6BF-E81A6C316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9223615"/>
        <c:axId val="1969219871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PAPAYA!$K$4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PAPAYA!$G$5:$G$9</c15:sqref>
                        </c15:formulaRef>
                      </c:ext>
                    </c:extLst>
                    <c:strCache>
                      <c:ptCount val="5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PAPAYA!$K$5:$K$9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58.5</c:v>
                      </c:pt>
                      <c:pt idx="1">
                        <c:v>6</c:v>
                      </c:pt>
                      <c:pt idx="2">
                        <c:v>64</c:v>
                      </c:pt>
                      <c:pt idx="3">
                        <c:v>136</c:v>
                      </c:pt>
                      <c:pt idx="4">
                        <c:v>264.5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C075-4E37-A6BF-E81A6C316B51}"/>
                  </c:ext>
                </c:extLst>
              </c15:ser>
            </c15:filteredBarSeries>
          </c:ext>
        </c:extLst>
      </c:barChart>
      <c:catAx>
        <c:axId val="1969223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9219871"/>
        <c:crosses val="autoZero"/>
        <c:auto val="1"/>
        <c:lblAlgn val="ctr"/>
        <c:lblOffset val="100"/>
        <c:noMultiLvlLbl val="0"/>
      </c:catAx>
      <c:valAx>
        <c:axId val="196921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9223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PAPAYA!$H$4</c:f>
              <c:strCache>
                <c:ptCount val="1"/>
                <c:pt idx="0">
                  <c:v>PAPAYA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PAPAYA!$G$5:$G$9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PAPAYA!$H$5:$H$9</c:f>
              <c:numCache>
                <c:formatCode>General</c:formatCode>
                <c:ptCount val="5"/>
                <c:pt idx="0">
                  <c:v>12</c:v>
                </c:pt>
                <c:pt idx="2">
                  <c:v>15</c:v>
                </c:pt>
                <c:pt idx="3">
                  <c:v>104</c:v>
                </c:pt>
                <c:pt idx="4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A9-4AA0-8AE8-32B27542C59E}"/>
            </c:ext>
          </c:extLst>
        </c:ser>
        <c:ser>
          <c:idx val="1"/>
          <c:order val="1"/>
          <c:tx>
            <c:strRef>
              <c:f>PAPAYA!$I$4</c:f>
              <c:strCache>
                <c:ptCount val="1"/>
                <c:pt idx="0">
                  <c:v>PAPAYA HAWAIANA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PAPAYA!$G$5:$G$9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PAPAYA!$I$5:$I$9</c:f>
              <c:numCache>
                <c:formatCode>General</c:formatCode>
                <c:ptCount val="5"/>
                <c:pt idx="0">
                  <c:v>14</c:v>
                </c:pt>
                <c:pt idx="1">
                  <c:v>6</c:v>
                </c:pt>
                <c:pt idx="2">
                  <c:v>5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A9-4AA0-8AE8-32B27542C59E}"/>
            </c:ext>
          </c:extLst>
        </c:ser>
        <c:ser>
          <c:idx val="2"/>
          <c:order val="2"/>
          <c:tx>
            <c:strRef>
              <c:f>PAPAYA!$J$4</c:f>
              <c:strCache>
                <c:ptCount val="1"/>
                <c:pt idx="0">
                  <c:v>PAPAYA MARADOL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PAPAYA!$G$5:$G$9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PAPAYA!$J$5:$J$9</c:f>
              <c:numCache>
                <c:formatCode>General</c:formatCode>
                <c:ptCount val="5"/>
                <c:pt idx="0">
                  <c:v>32.5</c:v>
                </c:pt>
                <c:pt idx="2">
                  <c:v>44</c:v>
                </c:pt>
                <c:pt idx="3">
                  <c:v>32</c:v>
                </c:pt>
                <c:pt idx="4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A9-4AA0-8AE8-32B27542C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2338575"/>
        <c:axId val="832337743"/>
      </c:barChart>
      <c:catAx>
        <c:axId val="8323385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2337743"/>
        <c:crosses val="autoZero"/>
        <c:auto val="1"/>
        <c:lblAlgn val="ctr"/>
        <c:lblOffset val="100"/>
        <c:noMultiLvlLbl val="0"/>
      </c:catAx>
      <c:valAx>
        <c:axId val="83233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233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PORCENTAJE DE MERMAS TOTALIZADOS POR PRODUCTOS Y MES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PIÑA!$H$4</c:f>
              <c:strCache>
                <c:ptCount val="1"/>
                <c:pt idx="0">
                  <c:v>PIÑA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PIÑA!$G$5:$G$9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PIÑA!$H$5:$H$9</c:f>
              <c:numCache>
                <c:formatCode>General</c:formatCode>
                <c:ptCount val="5"/>
                <c:pt idx="0">
                  <c:v>168.2</c:v>
                </c:pt>
                <c:pt idx="1">
                  <c:v>50.3</c:v>
                </c:pt>
                <c:pt idx="2">
                  <c:v>69.55</c:v>
                </c:pt>
                <c:pt idx="3">
                  <c:v>147.29999999999998</c:v>
                </c:pt>
                <c:pt idx="4">
                  <c:v>435.35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F-4F10-A90F-1767760886B9}"/>
            </c:ext>
          </c:extLst>
        </c:ser>
        <c:ser>
          <c:idx val="1"/>
          <c:order val="1"/>
          <c:tx>
            <c:strRef>
              <c:f>PIÑA!$I$4</c:f>
              <c:strCache>
                <c:ptCount val="1"/>
                <c:pt idx="0">
                  <c:v>PIÑA GOLDEN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PIÑA!$G$5:$G$9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PIÑA!$I$5:$I$9</c:f>
              <c:numCache>
                <c:formatCode>General</c:formatCode>
                <c:ptCount val="5"/>
                <c:pt idx="0">
                  <c:v>41.25</c:v>
                </c:pt>
                <c:pt idx="2">
                  <c:v>9.8999999999999986</c:v>
                </c:pt>
                <c:pt idx="3">
                  <c:v>3.3</c:v>
                </c:pt>
                <c:pt idx="4">
                  <c:v>54.449999999999996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FF-4F10-A90F-1767760886B9}"/>
            </c:ext>
          </c:extLst>
        </c:ser>
        <c:ser>
          <c:idx val="2"/>
          <c:order val="2"/>
          <c:tx>
            <c:strRef>
              <c:f>PIÑA!$J$4</c:f>
              <c:strCache>
                <c:ptCount val="1"/>
                <c:pt idx="0">
                  <c:v>PIÑA PEROLERA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PIÑA!$G$5:$G$9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PIÑA!$J$5:$J$9</c:f>
              <c:numCache>
                <c:formatCode>General</c:formatCode>
                <c:ptCount val="5"/>
                <c:pt idx="1">
                  <c:v>2</c:v>
                </c:pt>
                <c:pt idx="3">
                  <c:v>80</c:v>
                </c:pt>
                <c:pt idx="4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FF-4F10-A90F-17677608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9475903"/>
        <c:axId val="1809472991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PIÑA!$K$4</c15:sqref>
                        </c15:formulaRef>
                      </c:ext>
                    </c:extLst>
                    <c:strCache>
                      <c:ptCount val="1"/>
                      <c:pt idx="0">
                        <c:v>Total general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PIÑA!$G$5:$G$9</c15:sqref>
                        </c15:formulaRef>
                      </c:ext>
                    </c:extLst>
                    <c:strCache>
                      <c:ptCount val="5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PIÑA!$K$5:$K$9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209.45</c:v>
                      </c:pt>
                      <c:pt idx="1">
                        <c:v>52.3</c:v>
                      </c:pt>
                      <c:pt idx="2">
                        <c:v>79.449999999999989</c:v>
                      </c:pt>
                      <c:pt idx="3">
                        <c:v>230.6</c:v>
                      </c:pt>
                      <c:pt idx="4">
                        <c:v>571.79999999999995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AFF-4F10-A90F-1767760886B9}"/>
                  </c:ext>
                </c:extLst>
              </c15:ser>
            </c15:filteredBarSeries>
          </c:ext>
        </c:extLst>
      </c:barChart>
      <c:catAx>
        <c:axId val="180947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72991"/>
        <c:crosses val="autoZero"/>
        <c:auto val="1"/>
        <c:lblAlgn val="ctr"/>
        <c:lblOffset val="100"/>
        <c:noMultiLvlLbl val="0"/>
      </c:catAx>
      <c:valAx>
        <c:axId val="180947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9475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PIÑA!$H$4</c:f>
              <c:strCache>
                <c:ptCount val="1"/>
                <c:pt idx="0">
                  <c:v>PIÑA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PIÑA!$G$5:$G$9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PIÑA!$H$5:$H$9</c:f>
              <c:numCache>
                <c:formatCode>General</c:formatCode>
                <c:ptCount val="5"/>
                <c:pt idx="0">
                  <c:v>168.2</c:v>
                </c:pt>
                <c:pt idx="1">
                  <c:v>50.3</c:v>
                </c:pt>
                <c:pt idx="2">
                  <c:v>69.55</c:v>
                </c:pt>
                <c:pt idx="3">
                  <c:v>147.29999999999998</c:v>
                </c:pt>
                <c:pt idx="4">
                  <c:v>435.35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0-43B6-AA97-C5A9F77DD5D3}"/>
            </c:ext>
          </c:extLst>
        </c:ser>
        <c:ser>
          <c:idx val="1"/>
          <c:order val="1"/>
          <c:tx>
            <c:strRef>
              <c:f>PIÑA!$I$4</c:f>
              <c:strCache>
                <c:ptCount val="1"/>
                <c:pt idx="0">
                  <c:v>PIÑA GOLDEN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PIÑA!$G$5:$G$9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PIÑA!$I$5:$I$9</c:f>
              <c:numCache>
                <c:formatCode>General</c:formatCode>
                <c:ptCount val="5"/>
                <c:pt idx="0">
                  <c:v>41.25</c:v>
                </c:pt>
                <c:pt idx="2">
                  <c:v>9.8999999999999986</c:v>
                </c:pt>
                <c:pt idx="3">
                  <c:v>3.3</c:v>
                </c:pt>
                <c:pt idx="4">
                  <c:v>54.449999999999996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0-43B6-AA97-C5A9F77DD5D3}"/>
            </c:ext>
          </c:extLst>
        </c:ser>
        <c:ser>
          <c:idx val="2"/>
          <c:order val="2"/>
          <c:tx>
            <c:strRef>
              <c:f>PIÑA!$J$4</c:f>
              <c:strCache>
                <c:ptCount val="1"/>
                <c:pt idx="0">
                  <c:v>PIÑA PEROLERA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PIÑA!$G$5:$G$9</c:f>
              <c:strCache>
                <c:ptCount val="5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  <c:pt idx="4">
                  <c:v>Total general</c:v>
                </c:pt>
              </c:strCache>
            </c:strRef>
          </c:cat>
          <c:val>
            <c:numRef>
              <c:f>PIÑA!$J$5:$J$9</c:f>
              <c:numCache>
                <c:formatCode>General</c:formatCode>
                <c:ptCount val="5"/>
                <c:pt idx="1">
                  <c:v>2</c:v>
                </c:pt>
                <c:pt idx="3">
                  <c:v>80</c:v>
                </c:pt>
                <c:pt idx="4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D0-43B6-AA97-C5A9F77DD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4789343"/>
        <c:axId val="1674794751"/>
      </c:barChart>
      <c:catAx>
        <c:axId val="16747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4794751"/>
        <c:crosses val="autoZero"/>
        <c:auto val="1"/>
        <c:lblAlgn val="ctr"/>
        <c:lblOffset val="100"/>
        <c:noMultiLvlLbl val="0"/>
      </c:catAx>
      <c:valAx>
        <c:axId val="167479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4789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3"/>
          <c:order val="3"/>
          <c:tx>
            <c:strRef>
              <c:f>PIÑA!$K$4</c:f>
              <c:strCache>
                <c:ptCount val="1"/>
                <c:pt idx="0">
                  <c:v>Total general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E4C-4345-847B-6A4067B33D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E4C-4345-847B-6A4067B33D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E4C-4345-847B-6A4067B33D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E4C-4345-847B-6A4067B33D1E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PIÑA!$G$5:$G$9</c15:sqref>
                  </c15:fullRef>
                </c:ext>
              </c:extLst>
              <c:f>PIÑA!$G$5:$G$8</c:f>
              <c:strCache>
                <c:ptCount val="4"/>
                <c:pt idx="0">
                  <c:v>mar</c:v>
                </c:pt>
                <c:pt idx="1">
                  <c:v>abr</c:v>
                </c:pt>
                <c:pt idx="2">
                  <c:v>may</c:v>
                </c:pt>
                <c:pt idx="3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PIÑA!$K$5:$K$9</c15:sqref>
                  </c15:fullRef>
                </c:ext>
              </c:extLst>
              <c:f>PIÑA!$K$5:$K$8</c:f>
              <c:numCache>
                <c:formatCode>General</c:formatCode>
                <c:ptCount val="4"/>
                <c:pt idx="0">
                  <c:v>209.45</c:v>
                </c:pt>
                <c:pt idx="1">
                  <c:v>52.3</c:v>
                </c:pt>
                <c:pt idx="2">
                  <c:v>79.449999999999989</c:v>
                </c:pt>
                <c:pt idx="3">
                  <c:v>230.6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3-2F67-42AB-A644-A44A7DFE0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PIÑA!$H$4</c15:sqref>
                        </c15:formulaRef>
                      </c:ext>
                    </c:extLst>
                    <c:strCache>
                      <c:ptCount val="1"/>
                      <c:pt idx="0">
                        <c:v>PIÑA 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9E4C-4345-847B-6A4067B33D1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9E4C-4345-847B-6A4067B33D1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D-9E4C-4345-847B-6A4067B33D1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F-9E4C-4345-847B-6A4067B33D1E}"/>
                    </c:ext>
                  </c:extLst>
                </c:dPt>
                <c:cat>
                  <c:strRef>
                    <c:extLst>
                      <c:ext uri="{02D57815-91ED-43cb-92C2-25804820EDAC}">
                        <c15:fullRef>
                          <c15:sqref>PIÑA!$G$5:$G$9</c15:sqref>
                        </c15:fullRef>
                        <c15:formulaRef>
                          <c15:sqref>PIÑA!$G$5:$G$8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PIÑA!$H$5:$H$9</c15:sqref>
                        </c15:fullRef>
                        <c15:formulaRef>
                          <c15:sqref>PIÑA!$H$5:$H$8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168.2</c:v>
                      </c:pt>
                      <c:pt idx="1">
                        <c:v>50.3</c:v>
                      </c:pt>
                      <c:pt idx="2">
                        <c:v>69.55</c:v>
                      </c:pt>
                      <c:pt idx="3">
                        <c:v>147.29999999999998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2F67-42AB-A644-A44A7DFE0032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PIÑA!$I$4</c15:sqref>
                        </c15:formulaRef>
                      </c:ext>
                    </c:extLst>
                    <c:strCache>
                      <c:ptCount val="1"/>
                      <c:pt idx="0">
                        <c:v>PIÑA GOLDEN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9E4C-4345-847B-6A4067B33D1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3-9E4C-4345-847B-6A4067B33D1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5-9E4C-4345-847B-6A4067B33D1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9E4C-4345-847B-6A4067B33D1E}"/>
                    </c:ext>
                  </c:extLst>
                </c:dPt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PIÑA!$G$5:$G$9</c15:sqref>
                        </c15:fullRef>
                        <c15:formulaRef>
                          <c15:sqref>PIÑA!$G$5:$G$8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PIÑA!$I$5:$I$9</c15:sqref>
                        </c15:fullRef>
                        <c15:formulaRef>
                          <c15:sqref>PIÑA!$I$5:$I$8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41.25</c:v>
                      </c:pt>
                      <c:pt idx="2">
                        <c:v>9.8999999999999986</c:v>
                      </c:pt>
                      <c:pt idx="3">
                        <c:v>3.3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2F67-42AB-A644-A44A7DFE0032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PIÑA!$J$4</c15:sqref>
                        </c15:formulaRef>
                      </c:ext>
                    </c:extLst>
                    <c:strCache>
                      <c:ptCount val="1"/>
                      <c:pt idx="0">
                        <c:v>PIÑA PEROLERA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9-9E4C-4345-847B-6A4067B33D1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B-9E4C-4345-847B-6A4067B33D1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9E4C-4345-847B-6A4067B33D1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F-9E4C-4345-847B-6A4067B33D1E}"/>
                    </c:ext>
                  </c:extLst>
                </c:dPt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PIÑA!$G$5:$G$9</c15:sqref>
                        </c15:fullRef>
                        <c15:formulaRef>
                          <c15:sqref>PIÑA!$G$5:$G$8</c15:sqref>
                        </c15:formulaRef>
                      </c:ext>
                    </c:extLst>
                    <c:strCache>
                      <c:ptCount val="4"/>
                      <c:pt idx="0">
                        <c:v>mar</c:v>
                      </c:pt>
                      <c:pt idx="1">
                        <c:v>abr</c:v>
                      </c:pt>
                      <c:pt idx="2">
                        <c:v>may</c:v>
                      </c:pt>
                      <c:pt idx="3">
                        <c:v>jun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PIÑA!$J$5:$J$9</c15:sqref>
                        </c15:fullRef>
                        <c15:formulaRef>
                          <c15:sqref>PIÑA!$J$5:$J$8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1">
                        <c:v>2</c:v>
                      </c:pt>
                      <c:pt idx="3">
                        <c:v>80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2-2F67-42AB-A644-A44A7DFE0032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66675</xdr:rowOff>
    </xdr:from>
    <xdr:to>
      <xdr:col>5</xdr:col>
      <xdr:colOff>85725</xdr:colOff>
      <xdr:row>26</xdr:row>
      <xdr:rowOff>142875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61E0654-E6B1-4687-84CB-C47A8EBC09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76201</xdr:colOff>
      <xdr:row>35</xdr:row>
      <xdr:rowOff>9525</xdr:rowOff>
    </xdr:from>
    <xdr:to>
      <xdr:col>6</xdr:col>
      <xdr:colOff>1</xdr:colOff>
      <xdr:row>49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A643120-D706-45D0-B069-5706CC44A2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381000</xdr:colOff>
      <xdr:row>35</xdr:row>
      <xdr:rowOff>19050</xdr:rowOff>
    </xdr:from>
    <xdr:to>
      <xdr:col>10</xdr:col>
      <xdr:colOff>800100</xdr:colOff>
      <xdr:row>49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6756A24-B43D-4F29-847F-588C5832EF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223837</xdr:colOff>
      <xdr:row>51</xdr:row>
      <xdr:rowOff>123825</xdr:rowOff>
    </xdr:from>
    <xdr:to>
      <xdr:col>8</xdr:col>
      <xdr:colOff>871537</xdr:colOff>
      <xdr:row>66</xdr:row>
      <xdr:rowOff>9525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09209D5-8F80-40A7-908B-34E8629905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209550</xdr:colOff>
      <xdr:row>12</xdr:row>
      <xdr:rowOff>114300</xdr:rowOff>
    </xdr:from>
    <xdr:to>
      <xdr:col>10</xdr:col>
      <xdr:colOff>571500</xdr:colOff>
      <xdr:row>27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762F4E1-4857-46D3-A8CF-066C54FA23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148504</xdr:colOff>
      <xdr:row>11</xdr:row>
      <xdr:rowOff>17318</xdr:rowOff>
    </xdr:from>
    <xdr:to>
      <xdr:col>4</xdr:col>
      <xdr:colOff>103909</xdr:colOff>
      <xdr:row>25</xdr:row>
      <xdr:rowOff>93518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2E3FC0-C251-4CD5-AEF1-0DC3B8FB3A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368444</xdr:colOff>
      <xdr:row>33</xdr:row>
      <xdr:rowOff>179243</xdr:rowOff>
    </xdr:from>
    <xdr:to>
      <xdr:col>8</xdr:col>
      <xdr:colOff>38533</xdr:colOff>
      <xdr:row>48</xdr:row>
      <xdr:rowOff>64943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DFFBDAF-CB1F-4ACC-AF7A-1CA0A32D38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359786</xdr:colOff>
      <xdr:row>11</xdr:row>
      <xdr:rowOff>15587</xdr:rowOff>
    </xdr:from>
    <xdr:to>
      <xdr:col>10</xdr:col>
      <xdr:colOff>623454</xdr:colOff>
      <xdr:row>25</xdr:row>
      <xdr:rowOff>17318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8546B5D-A25E-42E9-ABB8-B78695170D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814387</xdr:colOff>
      <xdr:row>10</xdr:row>
      <xdr:rowOff>19049</xdr:rowOff>
    </xdr:from>
    <xdr:to>
      <xdr:col>13</xdr:col>
      <xdr:colOff>214312</xdr:colOff>
      <xdr:row>26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B56C618-B4E8-49B1-9621-66DC96CD59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204787</xdr:colOff>
      <xdr:row>11</xdr:row>
      <xdr:rowOff>95250</xdr:rowOff>
    </xdr:from>
    <xdr:to>
      <xdr:col>7</xdr:col>
      <xdr:colOff>338137</xdr:colOff>
      <xdr:row>25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EA4BA1-B960-48BE-808B-480D8BC2CB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31</xdr:row>
      <xdr:rowOff>47625</xdr:rowOff>
    </xdr:from>
    <xdr:to>
      <xdr:col>11</xdr:col>
      <xdr:colOff>4762</xdr:colOff>
      <xdr:row>45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E4FE3B6-E425-44F6-94C8-D58BB21ED3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</xdr:colOff>
      <xdr:row>9</xdr:row>
      <xdr:rowOff>180975</xdr:rowOff>
    </xdr:from>
    <xdr:to>
      <xdr:col>7</xdr:col>
      <xdr:colOff>785812</xdr:colOff>
      <xdr:row>24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E78EF4E-42A2-41AD-805E-4038FC1CFB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223837</xdr:colOff>
      <xdr:row>9</xdr:row>
      <xdr:rowOff>180975</xdr:rowOff>
    </xdr:from>
    <xdr:to>
      <xdr:col>3</xdr:col>
      <xdr:colOff>1290637</xdr:colOff>
      <xdr:row>24</xdr:row>
      <xdr:rowOff>66675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837DCA5-371D-407F-9EFB-6C2A7F63F9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365125</xdr:colOff>
      <xdr:row>10</xdr:row>
      <xdr:rowOff>66675</xdr:rowOff>
    </xdr:from>
    <xdr:to>
      <xdr:col>5</xdr:col>
      <xdr:colOff>3175</xdr:colOff>
      <xdr:row>24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59294C3-CF8A-4B47-AA9D-1602BCDEDB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211137</xdr:colOff>
      <xdr:row>10</xdr:row>
      <xdr:rowOff>60325</xdr:rowOff>
    </xdr:from>
    <xdr:to>
      <xdr:col>6</xdr:col>
      <xdr:colOff>825500</xdr:colOff>
      <xdr:row>24</xdr:row>
      <xdr:rowOff>136525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217F5AA-15F3-4AE3-9058-15BD71B2F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1252537</xdr:colOff>
      <xdr:row>32</xdr:row>
      <xdr:rowOff>114300</xdr:rowOff>
    </xdr:from>
    <xdr:to>
      <xdr:col>5</xdr:col>
      <xdr:colOff>827087</xdr:colOff>
      <xdr:row>47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99A7F38-9CD2-4BDE-BC7F-DCA0AA9713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890587</xdr:colOff>
      <xdr:row>10</xdr:row>
      <xdr:rowOff>85725</xdr:rowOff>
    </xdr:from>
    <xdr:to>
      <xdr:col>5</xdr:col>
      <xdr:colOff>14287</xdr:colOff>
      <xdr:row>24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ADED88-E531-4053-B84F-64468C13F6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319087</xdr:colOff>
      <xdr:row>10</xdr:row>
      <xdr:rowOff>171450</xdr:rowOff>
    </xdr:from>
    <xdr:to>
      <xdr:col>21</xdr:col>
      <xdr:colOff>38100</xdr:colOff>
      <xdr:row>30</xdr:row>
      <xdr:rowOff>180976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1C9AB91-9430-4AC5-B892-97A0ACE079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214312</xdr:colOff>
      <xdr:row>32</xdr:row>
      <xdr:rowOff>161925</xdr:rowOff>
    </xdr:from>
    <xdr:to>
      <xdr:col>6</xdr:col>
      <xdr:colOff>328612</xdr:colOff>
      <xdr:row>47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BAFB956-FD2C-4393-BA7B-BDC5FF6968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423861</xdr:colOff>
      <xdr:row>33</xdr:row>
      <xdr:rowOff>28574</xdr:rowOff>
    </xdr:from>
    <xdr:to>
      <xdr:col>20</xdr:col>
      <xdr:colOff>285749</xdr:colOff>
      <xdr:row>57</xdr:row>
      <xdr:rowOff>152399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9E392A-76BF-4A08-BB73-65C2FCEC4F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576262</xdr:colOff>
      <xdr:row>11</xdr:row>
      <xdr:rowOff>38100</xdr:rowOff>
    </xdr:from>
    <xdr:to>
      <xdr:col>5</xdr:col>
      <xdr:colOff>519112</xdr:colOff>
      <xdr:row>32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1A763CD-7ABC-49E0-94D1-8AF5263416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9</xdr:row>
      <xdr:rowOff>161925</xdr:rowOff>
    </xdr:from>
    <xdr:to>
      <xdr:col>5</xdr:col>
      <xdr:colOff>600075</xdr:colOff>
      <xdr:row>26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AA04BCB-0818-417D-94F3-F59A788288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185737</xdr:colOff>
      <xdr:row>32</xdr:row>
      <xdr:rowOff>180975</xdr:rowOff>
    </xdr:from>
    <xdr:to>
      <xdr:col>8</xdr:col>
      <xdr:colOff>171450</xdr:colOff>
      <xdr:row>49</xdr:row>
      <xdr:rowOff>85725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81DBA58-A5B1-462F-A979-299FF39514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747712</xdr:colOff>
      <xdr:row>9</xdr:row>
      <xdr:rowOff>161924</xdr:rowOff>
    </xdr:from>
    <xdr:to>
      <xdr:col>12</xdr:col>
      <xdr:colOff>695326</xdr:colOff>
      <xdr:row>26</xdr:row>
      <xdr:rowOff>57149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CEB5CC-D610-4C45-A040-C207A433AC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433387</xdr:colOff>
      <xdr:row>9</xdr:row>
      <xdr:rowOff>171450</xdr:rowOff>
    </xdr:from>
    <xdr:to>
      <xdr:col>5</xdr:col>
      <xdr:colOff>100012</xdr:colOff>
      <xdr:row>24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40C89C-2DEA-4F88-BF0C-11DF58E817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204787</xdr:colOff>
      <xdr:row>11</xdr:row>
      <xdr:rowOff>161925</xdr:rowOff>
    </xdr:from>
    <xdr:to>
      <xdr:col>7</xdr:col>
      <xdr:colOff>128587</xdr:colOff>
      <xdr:row>27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D898AC-B928-4863-9872-30CB8AF250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271462</xdr:colOff>
      <xdr:row>13</xdr:row>
      <xdr:rowOff>9525</xdr:rowOff>
    </xdr:from>
    <xdr:to>
      <xdr:col>13</xdr:col>
      <xdr:colOff>138112</xdr:colOff>
      <xdr:row>27</xdr:row>
      <xdr:rowOff>85725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9185D8B-CEFE-469F-92A9-B772A40523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</xdr:colOff>
      <xdr:row>11</xdr:row>
      <xdr:rowOff>9524</xdr:rowOff>
    </xdr:from>
    <xdr:to>
      <xdr:col>5</xdr:col>
      <xdr:colOff>447675</xdr:colOff>
      <xdr:row>28</xdr:row>
      <xdr:rowOff>76199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609AC52-FBB5-499F-9F36-6199BE4235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623887</xdr:colOff>
      <xdr:row>34</xdr:row>
      <xdr:rowOff>161924</xdr:rowOff>
    </xdr:from>
    <xdr:to>
      <xdr:col>8</xdr:col>
      <xdr:colOff>381000</xdr:colOff>
      <xdr:row>51</xdr:row>
      <xdr:rowOff>57149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6844888-7075-4532-A5B0-5ED9F4403A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671512</xdr:colOff>
      <xdr:row>11</xdr:row>
      <xdr:rowOff>76200</xdr:rowOff>
    </xdr:from>
    <xdr:to>
      <xdr:col>12</xdr:col>
      <xdr:colOff>176212</xdr:colOff>
      <xdr:row>25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9426151-FEB4-413A-9127-A4306DD44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BIAN CALDERON" refreshedDate="44429.4410712963" createdVersion="7" refreshedVersion="7" minRefreshableVersion="3" recordCount="1374" xr:uid="{691D69C8-F443-4705-BADC-906E7F20094E}">
  <cacheSource type="worksheet">
    <worksheetSource name="FORMATO_CONTROL_DE_MERMAS_JULIO_2021_DATOS_xlsx3"/>
  </cacheSource>
  <cacheFields count="8">
    <cacheField name="FECHA" numFmtId="14">
      <sharedItems containsNonDate="0" containsDate="1" containsString="0" containsBlank="1" minDate="2021-03-04T00:00:00" maxDate="2021-07-06T00:00:00" count="82"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20T00:00:00"/>
        <d v="2021-03-22T00:00:00"/>
        <d v="2021-03-23T00:00:00"/>
        <d v="2021-03-24T00:00:00"/>
        <d v="2021-03-25T00:00:00"/>
        <d v="2021-03-26T00:00:00"/>
        <d v="2021-03-27T00:00:00"/>
        <d v="2021-03-29T00:00:00"/>
        <d v="2021-03-30T00:00:00"/>
        <d v="2021-03-31T00:00:00"/>
        <d v="2021-04-05T00:00:00"/>
        <d v="2021-04-06T00:00:00"/>
        <d v="2021-04-07T00:00:00"/>
        <d v="2021-04-08T00:00:00"/>
        <d v="2021-04-09T00:00:00"/>
        <d v="2021-04-10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6T00:00:00"/>
        <d v="2021-04-27T00:00:00"/>
        <d v="2021-05-18T00:00:00"/>
        <d v="2021-05-19T00:00:00"/>
        <d v="2021-05-21T00:00:00"/>
        <d v="2021-05-22T00:00:00"/>
        <d v="2021-05-24T00:00:00"/>
        <d v="2021-05-25T00:00:00"/>
        <d v="2021-05-26T00:00:00"/>
        <d v="2021-05-27T00:00:00"/>
        <d v="2021-05-28T00:00:00"/>
        <d v="2021-05-31T00:00:00"/>
        <d v="2021-06-01T00:00:00"/>
        <d v="2021-06-02T00:00:00"/>
        <d v="2021-06-03T00:00:00"/>
        <d v="2021-06-07T00:00:00"/>
        <d v="2021-06-08T00:00:00"/>
        <d v="2021-06-09T00:00:00"/>
        <d v="2021-06-10T00:00:00"/>
        <d v="2021-06-11T00:00:00"/>
        <d v="2021-06-12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m/>
        <d v="2021-07-05T00:00:00"/>
      </sharedItems>
      <fieldGroup par="7" base="0">
        <rangePr groupBy="days" startDate="2021-03-04T00:00:00" endDate="2021-07-06T00:00:00"/>
        <groupItems count="368">
          <s v="(en blanco)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6/07/2021"/>
        </groupItems>
      </fieldGroup>
    </cacheField>
    <cacheField name="PRODUCTO" numFmtId="0">
      <sharedItems containsBlank="1" count="399">
        <s v="MAZORCA"/>
        <s v="RAIZ CHINA"/>
        <s v="TOMATE CHONTO"/>
        <s v="ZUCCHINI AMARILLO"/>
        <s v="TOMATE LARGA VIDA"/>
        <s v="PEPINO COHOMBRO"/>
        <s v="MAZORCA DESGRANADA"/>
        <s v="FRESA"/>
        <s v="PLATANO MADURO (NEGRO)"/>
        <s v="ZANAHORIA FINA"/>
        <s v="CHAMPIÑON PORTOBELLO"/>
        <s v="CHAMPIÑON BLANCO"/>
        <s v="ALBAHACA"/>
        <s v="HIERBABUENA"/>
        <s v="MIX ASIATICO"/>
        <s v="TOMILLO"/>
        <s v="PEREJIL CRESPO"/>
        <s v="NARANJA IMPORTADA"/>
        <s v="MANDARINA"/>
        <s v="CILANTRO HOGAR"/>
        <s v="MORA"/>
        <s v="PAPA R12"/>
        <s v="PIÑA "/>
        <s v="AGUACATE LORENA"/>
        <s v="AGUACATE HASS"/>
        <s v="PAPA BABY"/>
        <s v="PAPA CRIOLLA"/>
        <s v="MARACUYA"/>
        <s v="PAPA SUCIA CERO"/>
        <s v="UCHUVA CANASTILLA"/>
        <s v="PAPA PASTUSA CERO"/>
        <s v="TOMATE CHONTO EXTRA"/>
        <s v="PAPA CRIOLLA BABY"/>
        <s v="PAPA SABANERA PAREJA"/>
        <s v="BROCOLI"/>
        <s v="MANZANA VERDE"/>
        <s v="PIMENTON ROJO"/>
        <s v="PAPA SABANERA CERO"/>
        <s v="MELON"/>
        <s v="YUCA"/>
        <s v="TOMATE CHONTO PRIMERA"/>
        <s v="TORONJIL"/>
        <s v="MENTA"/>
        <s v="PAPAYA MARADOL"/>
        <s v="FRIJOL VERDE DESGRANADO"/>
        <s v="CEREZA ROJA"/>
        <s v="ARVEJA DESGRANADA"/>
        <s v="CILANTRO"/>
        <s v="AJI DULCE"/>
        <s v="ALBAHACON"/>
        <s v="COLAS DE CEBOLLA"/>
        <s v="BANANO URABÁ"/>
        <s v="UCHUVA DESGRANADA"/>
        <s v="GUANABANA"/>
        <s v="GUAYABA"/>
        <s v="PAPAYA"/>
        <s v="PLATANO NEGRO"/>
        <s v="LIMON TAHITI"/>
        <s v="PLATANO VERDE"/>
        <s v="PLATANO MADURO"/>
        <s v="PAPA SABANERA"/>
        <s v="FRAMBUESA"/>
        <s v="PAPA PASTUSA"/>
        <s v="AJI LIMA"/>
        <s v="MEJORANA"/>
        <s v="RABANO JAPONES"/>
        <s v="GUASCA BANDEJA"/>
        <s v="CILANTRO DESOJADO"/>
        <s v="LECHUGA LISA"/>
        <s v="YACON"/>
        <s v="PAICO"/>
        <s v="MANGO TOMY"/>
        <s v="PAPA CRIOLLA SEMICERO"/>
        <s v="PAPA CRIOLLA CERO"/>
        <s v="PAPA CRIOLLA TIPO EXPORTACION"/>
        <s v="HOJA DE PLATANO"/>
        <s v="ZANAHORIA"/>
        <s v="AGUACATE"/>
        <s v="ÑAME"/>
        <s v="PAPA SABANERA MEDIANA"/>
        <s v="RUGULA"/>
        <s v="ALBACON"/>
        <s v="PLATANO MADURO NEGRO"/>
        <s v="JENGIBRE"/>
        <s v="COLA DE CEBOLLA"/>
        <s v="PULPA DE MARACUYA CON PEPA"/>
        <s v="GUASCAS"/>
        <s v="PIÑA GOLDEN"/>
        <s v="TORONJA ROSADA"/>
        <s v="ACELGA"/>
        <s v="APIO"/>
        <s v="LULO"/>
        <s v="CARAMBOLO BANDEJA"/>
        <s v="COL CHINA"/>
        <s v="PAPA CRIOLLA GRUESA"/>
        <s v="PAPAYUELA"/>
        <s v="CIDRON"/>
        <s v="COLIFLOR"/>
        <s v="AJI AMARILLO GRANDE"/>
        <s v="CAMOTE BATATA"/>
        <s v="AJI ROJO"/>
        <s v="MAZORCA EN TUSA SIN AMERO"/>
        <s v="ZANAHORIA CERO"/>
        <s v="TOMATE EXTRA"/>
        <s v="PEREJIL LISO"/>
        <s v="BANANO BOCADILLO"/>
        <s v="BANANO CRIOLLO"/>
        <s v="SANDIA PATILLA"/>
        <s v="PEPINO EUROPEO"/>
        <s v="REPOLLO BLANCO"/>
        <s v="HIERBABUENA DESOJADA"/>
        <s v="HOJA DE BIJAO"/>
        <s v="COCO"/>
        <s v="JALAPEÑO"/>
        <s v="CEBOLLA BLANCA"/>
        <s v="CEBOLLA ROJA"/>
        <s v="LECHUGA BATAVIA"/>
        <s v="REPOLLO MORADO"/>
        <s v="LIMON COMUN"/>
        <s v="SANDIA BABY"/>
        <s v="COCO PELADO"/>
        <s v="CEBOLLA PUERRO LARGA"/>
        <s v="NARANJA VALENCIA"/>
        <s v="ARRACACHA"/>
        <s v="TOMATE DE ARBOL"/>
        <s v="REMOLACHA"/>
        <s v="ZUCCHINI VERDE"/>
        <s v="PAPAYA HAWAIANA"/>
        <s v="CEBOLLA BLANCA SUCIA"/>
        <s v="ENELDO"/>
        <s v="LECHUGA CRESPA MORADA"/>
        <s v="PAPA CRIOLLA PILDORA"/>
        <s v="COL KALE"/>
        <s v="CURUBA"/>
        <s v="DURAZNO"/>
        <s v="ROMERO"/>
        <s v="LIMA"/>
        <s v="CEBOLLIN CHINO"/>
        <s v="ESPINACA"/>
        <s v="KIWI"/>
        <s v="MANZANA ROJA"/>
        <s v="MANZANA GALA"/>
        <s v="GUISANTES"/>
        <s v="PAPA PASTUSA SUCIA"/>
        <s v="PAPA CRIOLLA TIPO EPORTACION"/>
        <s v="ALBAHACA MORADA"/>
        <s v="col kale "/>
        <s v="guasca"/>
        <s v="mangostino"/>
        <s v="PAPA PASTUSA NORMAL"/>
        <s v="CALABACIN"/>
        <s v="CRESPA VERDE"/>
        <s v="MAZORCA EN TUSA "/>
        <s v="CHAMPIÑON ORELLANA"/>
        <s v="AJO PELADO"/>
        <s v="LIMON TAIHITY"/>
        <s v="HIERBABUEBA"/>
        <s v="MAZORCA EN TUSA"/>
        <s v="OREGANON"/>
        <s v="CEBOLLA LARGA "/>
        <s v="PLÁTANO NEGRO"/>
        <s v="CEBOLLA LARGA DE KILO"/>
        <s v="RÚGULA"/>
        <s v="CIDRÓN"/>
        <s v="BOK CHOI"/>
        <s v="PAPA CRIOLLA NORMAL"/>
        <s v="PAPA CRIOLLA SEMI O"/>
        <s v="PAPA CRIOLLA O"/>
        <s v="ZANAHORIA O"/>
        <s v="PAPA R12 CERO"/>
        <s v="PAPA R12 MEDIANA"/>
        <s v="RAÍZ CHINA"/>
        <s v="ALBAHACÓN"/>
        <s v="COL RIZADA (KALE)"/>
        <s v="LECHUGA COGOLLO "/>
        <s v="PEPINO DE GUISO"/>
        <s v="ALCACHOFA"/>
        <s v="PAPA PASTUSA "/>
        <s v="LIMÓN TAHITÍ"/>
        <s v="LIMÓN COMÚN"/>
        <s v="TOMATE CHONTO DE PRIMERA"/>
        <s v="PIMENTÓN ROJO"/>
        <s v="MANGO FILIPINO"/>
        <s v="NARANJA AGRIA"/>
        <s v="PLÁTANO CÁSCARA NEGRA"/>
        <s v="PAPA CRIOLLA SEMI CERO"/>
        <s v="PERA IMPORTADA"/>
        <s v="CHAMPIÑON POR KILO"/>
        <s v="SANDÍA PATILLA"/>
        <s v="PAPA SUCIA MEDIANA"/>
        <s v="PIMENTÓN VERDE"/>
        <s v="TOMATE DE ÁRBOL"/>
        <s v="MANGO TOMMY MADURO"/>
        <s v="PIÑA PEROLERA"/>
        <s v="CEBOLLA BLANCA SIN PELAR"/>
        <s v="TOMATE LARGAVIDA"/>
        <s v="TOMATE CHONTO DE 2DA"/>
        <s v="CEBOLLA ROJA DE 2DA"/>
        <s v="CEBOLLÍN CHINO"/>
        <s v="CEBOLLA LARGA"/>
        <s v="TOMATE CHONTO DE 1RA"/>
        <s v="PLÁTANO MADURO"/>
        <s v="LIMÓNN TAHITÍ"/>
        <s v="CEBOLLA LARGA KILO"/>
        <s v="TOMATE CHERRY"/>
        <s v="YACÓN"/>
        <s v="CEBOLLA ROJA "/>
        <s v="NARANJA TANGELO"/>
        <s v="AJO NACIONAL"/>
        <s v="MANZANA DE AGUA"/>
        <s v="MANZANA GOLDEN"/>
        <s v="ALJÍ AMARILLO "/>
        <s v="CILANTRO PICADO"/>
        <s v="PITAYA"/>
        <s v="BERRO"/>
        <s v="BRÓCOLI"/>
        <s v="LAUREL"/>
        <s v="TOMATE ÁRBOL"/>
        <s v="MARACUYÁ"/>
        <s v="RIUBARDO"/>
        <s v="CIMARRÓN"/>
        <s v="PAPA CERO R12"/>
        <s v="PAPA PASTUSA SUCIA "/>
        <s v="GUISANTE"/>
        <s v="PERA NACIONAL"/>
        <s v="LECHUGA CRESPA VERDE"/>
        <s v="AJÍ DULCE"/>
        <s v="GUATILA"/>
        <s v="camote"/>
        <s v="cebolla sucia"/>
        <s v="tomate larga vida "/>
        <s v="poleo"/>
        <s v="HABICHUELA PICADA"/>
        <s v="MANZANA VERDE "/>
        <s v="NARANJA VALENCIA "/>
        <s v="LECHUGA ROMANA "/>
        <s v="PERA"/>
        <s v="NARANJA"/>
        <s v="PIMENTON ROJO "/>
        <s v="ciruela importada"/>
        <s v="carambolo"/>
        <s v="arracaha"/>
        <s v="papa sabanera pildora"/>
        <s v="PIMENTÓN DE SEGUNDA"/>
        <s v="CHAMPIÑON X LIBRA"/>
        <s v="CEBOLLA LARGA SUCIA"/>
        <s v="MAZORCA EN TUSA CON AMERO"/>
        <s v="TOMATE LARGA VIDA VERDE"/>
        <s v="pimenton "/>
        <s v="limon taity "/>
        <s v="agraz"/>
        <s v="aji rojo grande"/>
        <s v="corozo"/>
        <s v="FRAMBUESA "/>
        <s v="PIMENTÓN"/>
        <s v="ARÁNDANOS"/>
        <s v="CIRUELA ROJA"/>
        <s v="UVA VERDE"/>
        <s v="UVA ROJA"/>
        <s v="ESPÁRRAGO"/>
        <s v="PAPA SABANERA SUCIA"/>
        <s v="MOTE"/>
        <s v="CEBOLLÍN CHINO "/>
        <s v="AROMÁTICAS"/>
        <s v="SANDÍA PATILLA "/>
        <s v="HABA DESGRANADA"/>
        <s v="GUANÁBANA"/>
        <s v="CEBOLLA LARGA EN MALLA X KILO"/>
        <s v="PAPA PASTUSA CERO SUCIA"/>
        <s v="PAPA PASTUSA CERO "/>
        <s v="ALBAHACA "/>
        <s v="TOMATE UVALINA"/>
        <s v="HABICHUELA"/>
        <s v="TOMATE HIDROPONICO NARANJA"/>
        <s v="TOMATE HIDROPONICO AMARILLO"/>
        <s v="TOMATE HIDROPONICO CHOCOLATE"/>
        <s v="RABANO BLANCO"/>
        <s v="PEPINO GUISO"/>
        <s v="FRAMBUESA  ROJA"/>
        <s v="FRAMBUESA AMARILLA"/>
        <s v="MANGO AZUCAR "/>
        <s v="AROMÁTICA"/>
        <s v="CIRUELA A GRANEL"/>
        <s v="LECHUGA ESCAROLA"/>
        <s v="PLATANO"/>
        <s v="UCHUVA"/>
        <s v="BERENJENA"/>
        <s v="LECHUGA CRESPA VERDE DE TIERRA"/>
        <s v="CEBOLLIN CHINO "/>
        <s v="COL  KALE "/>
        <s v="AJI PERUANO "/>
        <s v="AJI CERRANO "/>
        <s v="PAPA CRIOLLA CERO "/>
        <s v="PAPA PASTUSA MEDIANA "/>
        <s v="PAPA PASTUSA CERO SUCIA "/>
        <s v="PAPA PASTUSA R12 MEDIANA "/>
        <s v="CUBIO"/>
        <s v="ZANAHORIA "/>
        <s v="COROSO"/>
        <s v="MUTE"/>
        <s v="MARACUYA "/>
        <s v="UVA ISABELINA"/>
        <s v="MELÓN"/>
        <s v="PIMENTÓN AMARILLO"/>
        <s v="PLÁTANO COLICERO"/>
        <s v="PAPA SABANERA CERO "/>
        <s v="CEBOLLA PUERRO"/>
        <s v="CEBOLLA LARGA SIN COLAS"/>
        <s v="BERENJENA "/>
        <s v="LULO "/>
        <s v="TOMATE"/>
        <s v="MIX ASIÁTICO"/>
        <s v="FRAMBUESA ROJA"/>
        <s v="GULUPA"/>
        <s v="PIMIENTO AMARILLO"/>
        <s v="PIMIENTO ROJO"/>
        <s v="SANDÍA "/>
        <s v="PAPA CRIOLLA TIPO EXPORTACION "/>
        <s v="ACELGA "/>
        <s v="PAPA PASTUSA CERO LIMPIA"/>
        <s v="PIMENTON VERDE "/>
        <s v="NARANJA TANJELO"/>
        <s v="PAPA SABANERA "/>
        <s v="ZANAHORIA CERO "/>
        <s v="PAPA R12 CERO "/>
        <s v="PLATANO NEGRO "/>
        <s v="PIMENTON AMARILLO"/>
        <s v="COL RIZADA KALE"/>
        <s v="TOMATE CHONTO "/>
        <s v="ESPINACA BABY"/>
        <s v="PERA "/>
        <s v="LIMON"/>
        <s v="FREIJOA"/>
        <s v="RAIZ CHINA "/>
        <s v="PEREJIL LISO BANDEJA "/>
        <s v="ZANAHORIA BABY "/>
        <s v="HIERBABUENA "/>
        <s v="NARANJA TANJELO "/>
        <s v="CIRUELA IMPORTADA "/>
        <s v="CURUBA "/>
        <s v="MANZANA GALA "/>
        <s v="ZANAHORIA BABY BANDEJA "/>
        <s v="LIMON MANDARINO "/>
        <s v="PIMENTON AMARILLO "/>
        <s v="BANDEJA DE MORA "/>
        <s v="PERA NACIONAL "/>
        <s v="MORA "/>
        <s v="CALABAZIN"/>
        <s v="CIRUELA"/>
        <s v="BREVA"/>
        <s v="RABANO"/>
        <s v="MANZANA ROJA "/>
        <s v="MIX ACIATICO"/>
        <s v="LIMON "/>
        <s v="APIO "/>
        <s v="MAZORCA "/>
        <s v="ZANAHORIA FINA "/>
        <s v="CILANTRO "/>
        <s v="ZUCCHINI AMARILLO "/>
        <s v="YUCA "/>
        <s v="PEREJIL LISO HOJAS"/>
        <s v="GUAYABA "/>
        <s v="HABAS"/>
        <s v="MAZORCA CON AMERO "/>
        <s v="LIMÓN"/>
        <s v="AJO IMPORTADO PELADO"/>
        <s v="CHONTADURO"/>
        <s v="TOMATE HIDROPÓNICO"/>
        <s v="PAPA SABANERA RICHIE"/>
        <s v="ESCAROLA"/>
        <s v="PAPA CRIOLLA GRANDE "/>
        <s v="AJI ROJO "/>
        <s v="NARANJA AGRIA "/>
        <s v="ARVEJA DESGRANADA "/>
        <s v="LIMON TAHITI "/>
        <s v="AROMATICA"/>
        <s v="PAPA SUCIA CERO "/>
        <m/>
        <s v="ZANAHORIA BABY"/>
        <s v="TOMILLO "/>
        <s v="CILANTRO CIMARRON "/>
        <s v="ALBACA"/>
        <s v="ZANARORIA CERO "/>
        <s v="LIMON COMUN "/>
        <s v="AJO"/>
        <s v="ZANAHORIA FINA MEDIANA"/>
        <s v="PEPINO DE GUISO "/>
        <s v="AHUYAMA ZAPAYO"/>
        <s v="MIX ASIATICO "/>
        <s v="UCHUVA "/>
        <s v="SUCCHINNI AMARILLO"/>
        <s v="FRIJOL VERDE "/>
        <s v="PITAHAYA"/>
        <s v="TOMATE DE ARBOL "/>
        <s v="BANANO CRIOLLO MADURO" u="1"/>
        <s v="CHAMPIÑON X KILO" u="1"/>
        <s v="CHAMPIÑON DE KILO" u="1"/>
        <s v="BANANO URABÁ MADURO" u="1"/>
        <s v="CHAMPIÑON" u="1"/>
      </sharedItems>
    </cacheField>
    <cacheField name="Columna1" numFmtId="0">
      <sharedItems containsBlank="1"/>
    </cacheField>
    <cacheField name="CANTIDAD" numFmtId="0">
      <sharedItems containsString="0" containsBlank="1" containsNumber="1" minValue="0.15" maxValue="800"/>
    </cacheField>
    <cacheField name="UM (KG, UNIDAD, GR)" numFmtId="0">
      <sharedItems containsBlank="1"/>
    </cacheField>
    <cacheField name="KG" numFmtId="0">
      <sharedItems containsBlank="1" containsMixedTypes="1" containsNumber="1" minValue="0.15" maxValue="173"/>
    </cacheField>
    <cacheField name="OBSERVACIONES" numFmtId="0">
      <sharedItems containsBlank="1"/>
    </cacheField>
    <cacheField name="Meses" numFmtId="0" databaseField="0">
      <fieldGroup base="0">
        <rangePr groupBy="months" startDate="2021-03-04T00:00:00" endDate="2021-07-06T00:00:00"/>
        <groupItems count="14">
          <s v="&lt;4/03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6/07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4">
  <r>
    <x v="0"/>
    <x v="0"/>
    <e v="#N/A"/>
    <n v="2"/>
    <s v="UND"/>
    <e v="#N/A"/>
    <s v="ZONAS DAÑADAS"/>
  </r>
  <r>
    <x v="0"/>
    <x v="1"/>
    <e v="#N/A"/>
    <n v="3"/>
    <s v="UND"/>
    <e v="#N/A"/>
    <s v="HONGO EN ALGUNAS PARTES, EXCESO DE HUMEDAD, MAL OLOR"/>
  </r>
  <r>
    <x v="0"/>
    <x v="2"/>
    <e v="#N/A"/>
    <n v="13.55"/>
    <s v="KG"/>
    <n v="13.55"/>
    <s v="BLANDOS SOBREMADURADOS"/>
  </r>
  <r>
    <x v="0"/>
    <x v="3"/>
    <e v="#N/A"/>
    <n v="2"/>
    <s v="UND"/>
    <e v="#N/A"/>
    <s v="PRESENTACION NO APTA"/>
  </r>
  <r>
    <x v="0"/>
    <x v="4"/>
    <e v="#N/A"/>
    <n v="3"/>
    <s v="UND"/>
    <e v="#N/A"/>
    <s v="BLANDOS SOBREMADURADOS"/>
  </r>
  <r>
    <x v="0"/>
    <x v="5"/>
    <e v="#N/A"/>
    <n v="1"/>
    <s v="UND"/>
    <e v="#N/A"/>
    <s v="PODRIDO"/>
  </r>
  <r>
    <x v="0"/>
    <x v="6"/>
    <e v="#N/A"/>
    <n v="1"/>
    <s v="LB"/>
    <n v="0.5"/>
    <s v="FERMENTADO, MAL OLOR, LECHOSA"/>
  </r>
  <r>
    <x v="0"/>
    <x v="7"/>
    <s v="FRESAS"/>
    <n v="1.7"/>
    <s v="KG"/>
    <n v="1.7"/>
    <s v="PODRIDA, BABOSA, COLOR NEGRO"/>
  </r>
  <r>
    <x v="0"/>
    <x v="8"/>
    <e v="#N/A"/>
    <n v="2"/>
    <s v="UND"/>
    <e v="#N/A"/>
    <s v="HONGO, PODRIDO, NO APTO"/>
  </r>
  <r>
    <x v="0"/>
    <x v="9"/>
    <e v="#N/A"/>
    <n v="1.65"/>
    <s v="KG"/>
    <n v="1.65"/>
    <s v="ROTA, MALA PRESENTACION"/>
  </r>
  <r>
    <x v="0"/>
    <x v="10"/>
    <s v="CHAMPIÑON"/>
    <n v="6"/>
    <s v="LB"/>
    <n v="3"/>
    <s v="MAL OLOR, MAL COLOR"/>
  </r>
  <r>
    <x v="0"/>
    <x v="11"/>
    <s v="CHAMPIÑON"/>
    <n v="1.5"/>
    <s v="KG"/>
    <n v="1.5"/>
    <s v="MAL OLOR, MAL COLOR"/>
  </r>
  <r>
    <x v="0"/>
    <x v="12"/>
    <e v="#N/A"/>
    <n v="3"/>
    <s v="UND"/>
    <e v="#N/A"/>
    <s v="HOJA QUEMADA"/>
  </r>
  <r>
    <x v="0"/>
    <x v="13"/>
    <e v="#N/A"/>
    <n v="1"/>
    <s v="UND"/>
    <e v="#N/A"/>
    <s v="HOJA NEGRA, MAL OLOR"/>
  </r>
  <r>
    <x v="0"/>
    <x v="13"/>
    <e v="#N/A"/>
    <n v="500"/>
    <s v="GR"/>
    <e v="#N/A"/>
    <s v="QUEMADA"/>
  </r>
  <r>
    <x v="0"/>
    <x v="14"/>
    <e v="#N/A"/>
    <n v="1"/>
    <s v="UND"/>
    <e v="#N/A"/>
    <s v="HOJA QUEMADA"/>
  </r>
  <r>
    <x v="0"/>
    <x v="15"/>
    <e v="#N/A"/>
    <n v="1"/>
    <s v="UND"/>
    <e v="#N/A"/>
    <s v="HOJA QUEMADA, HONGO"/>
  </r>
  <r>
    <x v="0"/>
    <x v="16"/>
    <e v="#N/A"/>
    <n v="1"/>
    <s v="UND"/>
    <e v="#N/A"/>
    <s v="HOJA AMARILLA"/>
  </r>
  <r>
    <x v="0"/>
    <x v="17"/>
    <e v="#N/A"/>
    <n v="1.6"/>
    <s v="KG"/>
    <n v="1.6"/>
    <s v="PODRIDO, MAL OLOR"/>
  </r>
  <r>
    <x v="0"/>
    <x v="18"/>
    <s v="MANDARINA"/>
    <n v="1"/>
    <s v="UND"/>
    <n v="0.15"/>
    <s v="PODRIDA"/>
  </r>
  <r>
    <x v="0"/>
    <x v="18"/>
    <s v="MANDARINA"/>
    <n v="1"/>
    <s v="UND"/>
    <n v="0.15"/>
    <s v="MUY BLANDA"/>
  </r>
  <r>
    <x v="0"/>
    <x v="19"/>
    <e v="#N/A"/>
    <n v="2.25"/>
    <s v="KG"/>
    <n v="2.25"/>
    <s v="HONGO, HUMEDAD, MAL OLOR"/>
  </r>
  <r>
    <x v="0"/>
    <x v="20"/>
    <e v="#N/A"/>
    <n v="1"/>
    <s v="KG"/>
    <n v="1"/>
    <s v="FERMENTADO"/>
  </r>
  <r>
    <x v="0"/>
    <x v="21"/>
    <e v="#N/A"/>
    <n v="24.9"/>
    <s v="KG"/>
    <n v="24.9"/>
    <s v="CUARTEADA"/>
  </r>
  <r>
    <x v="0"/>
    <x v="22"/>
    <s v="PIÑA "/>
    <n v="2"/>
    <s v="UND"/>
    <n v="3.3"/>
    <s v="HONGO, MALTRATADA"/>
  </r>
  <r>
    <x v="0"/>
    <x v="23"/>
    <s v="AGUACATE"/>
    <n v="40.32"/>
    <s v="KG"/>
    <n v="40.32"/>
    <s v="BLANDO, MANCHAS NEGRAS"/>
  </r>
  <r>
    <x v="1"/>
    <x v="23"/>
    <s v="AGUACATE"/>
    <n v="31"/>
    <s v="KG"/>
    <n v="31"/>
    <m/>
  </r>
  <r>
    <x v="1"/>
    <x v="24"/>
    <s v="AGUACATE"/>
    <n v="20"/>
    <s v="KG"/>
    <n v="20"/>
    <m/>
  </r>
  <r>
    <x v="1"/>
    <x v="25"/>
    <e v="#N/A"/>
    <n v="5"/>
    <s v="KG"/>
    <n v="5"/>
    <m/>
  </r>
  <r>
    <x v="1"/>
    <x v="26"/>
    <e v="#N/A"/>
    <n v="18"/>
    <s v="KG"/>
    <n v="18"/>
    <m/>
  </r>
  <r>
    <x v="1"/>
    <x v="27"/>
    <e v="#N/A"/>
    <n v="2"/>
    <s v="KG"/>
    <n v="2"/>
    <m/>
  </r>
  <r>
    <x v="1"/>
    <x v="28"/>
    <e v="#N/A"/>
    <n v="3"/>
    <s v="KG"/>
    <n v="3"/>
    <m/>
  </r>
  <r>
    <x v="1"/>
    <x v="29"/>
    <e v="#N/A"/>
    <n v="2"/>
    <s v="UND"/>
    <e v="#N/A"/>
    <m/>
  </r>
  <r>
    <x v="1"/>
    <x v="12"/>
    <e v="#N/A"/>
    <n v="2"/>
    <s v="UND"/>
    <e v="#N/A"/>
    <m/>
  </r>
  <r>
    <x v="2"/>
    <x v="7"/>
    <s v="FRESAS"/>
    <n v="5"/>
    <s v="KG"/>
    <n v="5"/>
    <m/>
  </r>
  <r>
    <x v="2"/>
    <x v="30"/>
    <e v="#N/A"/>
    <n v="6"/>
    <s v="KG"/>
    <n v="6"/>
    <m/>
  </r>
  <r>
    <x v="2"/>
    <x v="31"/>
    <e v="#N/A"/>
    <n v="5"/>
    <s v="KG"/>
    <n v="5"/>
    <m/>
  </r>
  <r>
    <x v="2"/>
    <x v="32"/>
    <e v="#N/A"/>
    <n v="6"/>
    <s v="KG"/>
    <n v="6"/>
    <m/>
  </r>
  <r>
    <x v="2"/>
    <x v="33"/>
    <e v="#N/A"/>
    <n v="7"/>
    <s v="KG"/>
    <n v="7"/>
    <m/>
  </r>
  <r>
    <x v="2"/>
    <x v="22"/>
    <s v="PIÑA "/>
    <n v="1"/>
    <s v="UND"/>
    <n v="1.65"/>
    <m/>
  </r>
  <r>
    <x v="2"/>
    <x v="34"/>
    <e v="#N/A"/>
    <n v="1"/>
    <s v="UND"/>
    <e v="#N/A"/>
    <m/>
  </r>
  <r>
    <x v="2"/>
    <x v="35"/>
    <e v="#N/A"/>
    <n v="3"/>
    <s v="KG"/>
    <n v="3"/>
    <m/>
  </r>
  <r>
    <x v="2"/>
    <x v="36"/>
    <e v="#N/A"/>
    <n v="0.7"/>
    <s v="KG"/>
    <n v="0.7"/>
    <m/>
  </r>
  <r>
    <x v="2"/>
    <x v="37"/>
    <e v="#N/A"/>
    <n v="11"/>
    <s v="KG"/>
    <n v="11"/>
    <m/>
  </r>
  <r>
    <x v="3"/>
    <x v="38"/>
    <s v="MELON"/>
    <n v="6"/>
    <s v="UND"/>
    <n v="6"/>
    <m/>
  </r>
  <r>
    <x v="3"/>
    <x v="26"/>
    <e v="#N/A"/>
    <n v="4"/>
    <s v="KG"/>
    <n v="4"/>
    <m/>
  </r>
  <r>
    <x v="3"/>
    <x v="39"/>
    <e v="#N/A"/>
    <n v="5"/>
    <s v="KG"/>
    <n v="5"/>
    <m/>
  </r>
  <r>
    <x v="3"/>
    <x v="40"/>
    <e v="#N/A"/>
    <n v="4"/>
    <s v="KG"/>
    <n v="4"/>
    <m/>
  </r>
  <r>
    <x v="3"/>
    <x v="36"/>
    <e v="#N/A"/>
    <n v="3"/>
    <s v="UND"/>
    <e v="#N/A"/>
    <m/>
  </r>
  <r>
    <x v="3"/>
    <x v="41"/>
    <e v="#N/A"/>
    <n v="4"/>
    <s v="UND"/>
    <e v="#N/A"/>
    <m/>
  </r>
  <r>
    <x v="3"/>
    <x v="42"/>
    <e v="#N/A"/>
    <n v="5"/>
    <s v="UND"/>
    <e v="#N/A"/>
    <m/>
  </r>
  <r>
    <x v="3"/>
    <x v="43"/>
    <s v="PAPAYA"/>
    <n v="1"/>
    <s v="UND"/>
    <n v="2"/>
    <m/>
  </r>
  <r>
    <x v="3"/>
    <x v="22"/>
    <s v="PIÑA "/>
    <n v="1"/>
    <s v="UND"/>
    <n v="1.65"/>
    <m/>
  </r>
  <r>
    <x v="3"/>
    <x v="44"/>
    <e v="#N/A"/>
    <n v="1"/>
    <s v="KG"/>
    <n v="1"/>
    <m/>
  </r>
  <r>
    <x v="3"/>
    <x v="45"/>
    <e v="#N/A"/>
    <n v="3"/>
    <s v="KG"/>
    <n v="3"/>
    <m/>
  </r>
  <r>
    <x v="3"/>
    <x v="46"/>
    <e v="#N/A"/>
    <n v="6"/>
    <s v="KG"/>
    <n v="6"/>
    <m/>
  </r>
  <r>
    <x v="4"/>
    <x v="32"/>
    <e v="#N/A"/>
    <n v="12"/>
    <s v="KG"/>
    <n v="12"/>
    <s v="NEGRA Y PICADA"/>
  </r>
  <r>
    <x v="4"/>
    <x v="47"/>
    <e v="#N/A"/>
    <n v="21.7"/>
    <s v="KG"/>
    <n v="21.7"/>
    <s v="FERMENTADO, MOJADO"/>
  </r>
  <r>
    <x v="4"/>
    <x v="23"/>
    <s v="AGUACATE"/>
    <n v="56.35"/>
    <s v="KG"/>
    <n v="56.35"/>
    <s v="BLANDO"/>
  </r>
  <r>
    <x v="4"/>
    <x v="27"/>
    <e v="#N/A"/>
    <n v="2"/>
    <s v="KG"/>
    <n v="2"/>
    <s v="ARRUGADA"/>
  </r>
  <r>
    <x v="4"/>
    <x v="48"/>
    <e v="#N/A"/>
    <n v="1"/>
    <s v="KG"/>
    <n v="1"/>
    <s v="PODRIDO"/>
  </r>
  <r>
    <x v="4"/>
    <x v="4"/>
    <e v="#N/A"/>
    <n v="5"/>
    <s v="KG"/>
    <n v="5"/>
    <s v="BLANDO"/>
  </r>
  <r>
    <x v="4"/>
    <x v="49"/>
    <e v="#N/A"/>
    <n v="4"/>
    <s v="KG"/>
    <n v="4"/>
    <s v="MUY ARRUGADO"/>
  </r>
  <r>
    <x v="4"/>
    <x v="50"/>
    <e v="#N/A"/>
    <n v="6"/>
    <s v="KG"/>
    <n v="6"/>
    <s v="PODRIDAS, SUCIAS, MOJADAS"/>
  </r>
  <r>
    <x v="4"/>
    <x v="51"/>
    <s v="BANANO"/>
    <n v="7.5"/>
    <s v="KG"/>
    <n v="7.5"/>
    <s v="MUY MADURO"/>
  </r>
  <r>
    <x v="4"/>
    <x v="52"/>
    <e v="#N/A"/>
    <n v="1.92"/>
    <s v="KG"/>
    <n v="1.92"/>
    <s v="FERMENTADO, MOJADO"/>
  </r>
  <r>
    <x v="4"/>
    <x v="53"/>
    <e v="#N/A"/>
    <n v="1"/>
    <s v="UND"/>
    <e v="#N/A"/>
    <s v="MUY MADURO Y GOLPEADA"/>
  </r>
  <r>
    <x v="4"/>
    <x v="54"/>
    <e v="#N/A"/>
    <n v="6.65"/>
    <s v="KG"/>
    <n v="6.65"/>
    <s v="MUY MADURO"/>
  </r>
  <r>
    <x v="4"/>
    <x v="7"/>
    <s v="FRESAS"/>
    <n v="1"/>
    <s v="KG"/>
    <n v="1"/>
    <s v="MUY MADURO"/>
  </r>
  <r>
    <x v="4"/>
    <x v="38"/>
    <s v="MELON"/>
    <n v="1"/>
    <s v="UND"/>
    <n v="1"/>
    <s v="MUY MADURO"/>
  </r>
  <r>
    <x v="4"/>
    <x v="55"/>
    <s v="PAPAYA"/>
    <n v="4"/>
    <s v="UND"/>
    <n v="12"/>
    <s v="MUY MADURO"/>
  </r>
  <r>
    <x v="5"/>
    <x v="26"/>
    <e v="#N/A"/>
    <n v="25"/>
    <s v="KG"/>
    <n v="25"/>
    <s v="MUY BLANDA"/>
  </r>
  <r>
    <x v="5"/>
    <x v="23"/>
    <s v="AGUACATE"/>
    <n v="8"/>
    <s v="KG"/>
    <n v="8"/>
    <s v="MUY BLANDO"/>
  </r>
  <r>
    <x v="5"/>
    <x v="50"/>
    <e v="#N/A"/>
    <n v="2"/>
    <s v="KG"/>
    <n v="2"/>
    <s v="SUCIAS, MOJADAS"/>
  </r>
  <r>
    <x v="5"/>
    <x v="56"/>
    <e v="#N/A"/>
    <n v="2"/>
    <s v="KG"/>
    <n v="2"/>
    <s v="MUY MADURA, FERMENTADO"/>
  </r>
  <r>
    <x v="5"/>
    <x v="30"/>
    <e v="#N/A"/>
    <n v="2.5"/>
    <s v="KG"/>
    <n v="2.5"/>
    <s v="BLANDA"/>
  </r>
  <r>
    <x v="6"/>
    <x v="32"/>
    <e v="#N/A"/>
    <n v="20"/>
    <s v="KG"/>
    <n v="20"/>
    <s v="NEGRA Y PICADA"/>
  </r>
  <r>
    <x v="6"/>
    <x v="23"/>
    <s v="AGUACATE"/>
    <n v="10"/>
    <s v="KG"/>
    <n v="10"/>
    <s v="BLANDO"/>
  </r>
  <r>
    <x v="6"/>
    <x v="57"/>
    <e v="#N/A"/>
    <n v="21"/>
    <s v="KG"/>
    <n v="21"/>
    <s v="QUEMADO"/>
  </r>
  <r>
    <x v="6"/>
    <x v="16"/>
    <e v="#N/A"/>
    <n v="100"/>
    <s v="GR"/>
    <e v="#N/A"/>
    <s v="HOJAS AMARILLAS Y QUEMADAS"/>
  </r>
  <r>
    <x v="6"/>
    <x v="11"/>
    <s v="CHAMPIÑON"/>
    <n v="0.5"/>
    <s v="KG"/>
    <n v="0.5"/>
    <s v="MUY NEGRO"/>
  </r>
  <r>
    <x v="6"/>
    <x v="4"/>
    <e v="#N/A"/>
    <n v="3"/>
    <s v="KG"/>
    <n v="3"/>
    <s v="PODRIDO"/>
  </r>
  <r>
    <x v="6"/>
    <x v="54"/>
    <e v="#N/A"/>
    <n v="21"/>
    <s v="KG"/>
    <n v="21"/>
    <s v="NEGRA Y BLANDA"/>
  </r>
  <r>
    <x v="6"/>
    <x v="58"/>
    <e v="#N/A"/>
    <n v="4"/>
    <s v="KG"/>
    <n v="4"/>
    <s v="ABIERTO"/>
  </r>
  <r>
    <x v="6"/>
    <x v="59"/>
    <e v="#N/A"/>
    <n v="1"/>
    <s v="KG"/>
    <n v="1"/>
    <s v="PODRIDO"/>
  </r>
  <r>
    <x v="6"/>
    <x v="60"/>
    <e v="#N/A"/>
    <n v="2"/>
    <s v="KG"/>
    <n v="2"/>
    <s v="PICADA"/>
  </r>
  <r>
    <x v="6"/>
    <x v="61"/>
    <e v="#N/A"/>
    <n v="2.75"/>
    <s v="KG"/>
    <n v="2.75"/>
    <s v="CON MOHO"/>
  </r>
  <r>
    <x v="6"/>
    <x v="44"/>
    <e v="#N/A"/>
    <n v="3"/>
    <s v="KG"/>
    <n v="3"/>
    <s v="NEGRO"/>
  </r>
  <r>
    <x v="6"/>
    <x v="62"/>
    <e v="#N/A"/>
    <n v="4"/>
    <s v="KG"/>
    <n v="4"/>
    <s v="PICADA"/>
  </r>
  <r>
    <x v="6"/>
    <x v="63"/>
    <e v="#N/A"/>
    <n v="1.66"/>
    <s v="KG"/>
    <n v="1.66"/>
    <s v="AGUADA"/>
  </r>
  <r>
    <x v="6"/>
    <x v="64"/>
    <e v="#N/A"/>
    <n v="0.5"/>
    <s v="KG"/>
    <n v="0.5"/>
    <s v="QUEMADA"/>
  </r>
  <r>
    <x v="6"/>
    <x v="24"/>
    <s v="AGUACATE"/>
    <n v="1"/>
    <s v="KG"/>
    <n v="1"/>
    <s v="AGUADA"/>
  </r>
  <r>
    <x v="6"/>
    <x v="65"/>
    <e v="#N/A"/>
    <n v="2"/>
    <s v="KG"/>
    <n v="2"/>
    <s v="AGUADA"/>
  </r>
  <r>
    <x v="6"/>
    <x v="66"/>
    <e v="#N/A"/>
    <n v="2"/>
    <s v="UND"/>
    <e v="#N/A"/>
    <s v="QUEMADA"/>
  </r>
  <r>
    <x v="6"/>
    <x v="67"/>
    <e v="#N/A"/>
    <n v="5"/>
    <s v="KG"/>
    <n v="5"/>
    <s v="MOJADO Y NEGRO"/>
  </r>
  <r>
    <x v="6"/>
    <x v="12"/>
    <e v="#N/A"/>
    <n v="0.5"/>
    <s v="KG"/>
    <n v="0.5"/>
    <s v="PICADA Y QUEMADA"/>
  </r>
  <r>
    <x v="6"/>
    <x v="68"/>
    <s v="LECHUGA"/>
    <n v="1"/>
    <s v="UND"/>
    <n v="0.3"/>
    <s v="PICADA"/>
  </r>
  <r>
    <x v="6"/>
    <x v="69"/>
    <e v="#N/A"/>
    <n v="4"/>
    <s v="KG"/>
    <n v="4"/>
    <s v="AGUADA"/>
  </r>
  <r>
    <x v="6"/>
    <x v="9"/>
    <e v="#N/A"/>
    <n v="3"/>
    <s v="KG"/>
    <n v="3"/>
    <s v="AGUADA"/>
  </r>
  <r>
    <x v="6"/>
    <x v="70"/>
    <e v="#N/A"/>
    <n v="2"/>
    <s v="KG"/>
    <n v="2"/>
    <s v="QUEMADO"/>
  </r>
  <r>
    <x v="6"/>
    <x v="71"/>
    <s v="MANGO"/>
    <n v="1"/>
    <s v="KG"/>
    <n v="1"/>
    <s v="SOBRE MADURO"/>
  </r>
  <r>
    <x v="6"/>
    <x v="30"/>
    <e v="#N/A"/>
    <n v="3"/>
    <s v="KG"/>
    <n v="3"/>
    <s v="BLANDA Y PICADA"/>
  </r>
  <r>
    <x v="7"/>
    <x v="72"/>
    <e v="#N/A"/>
    <n v="80.7"/>
    <s v="KG"/>
    <n v="80.7"/>
    <s v="VIEJA, MUY BLANDA"/>
  </r>
  <r>
    <x v="7"/>
    <x v="73"/>
    <e v="#N/A"/>
    <n v="32.35"/>
    <s v="KG"/>
    <n v="32.35"/>
    <s v="VIEJA, MUY BLANDA"/>
  </r>
  <r>
    <x v="7"/>
    <x v="74"/>
    <e v="#N/A"/>
    <n v="22.15"/>
    <s v="KG"/>
    <n v="22.15"/>
    <s v="VIEJA, MUY BLANDA"/>
  </r>
  <r>
    <x v="7"/>
    <x v="75"/>
    <e v="#N/A"/>
    <n v="1"/>
    <s v="KG"/>
    <n v="1"/>
    <s v="VIEJAS, CON HONGO"/>
  </r>
  <r>
    <x v="7"/>
    <x v="22"/>
    <s v="PIÑA "/>
    <n v="5"/>
    <s v="KG"/>
    <n v="5"/>
    <s v="MUY BLANDA"/>
  </r>
  <r>
    <x v="7"/>
    <x v="54"/>
    <e v="#N/A"/>
    <n v="4"/>
    <s v="KG"/>
    <n v="4"/>
    <s v="PICADA Y NEGRA"/>
  </r>
  <r>
    <x v="7"/>
    <x v="76"/>
    <e v="#N/A"/>
    <n v="3"/>
    <s v="KG"/>
    <n v="3"/>
    <s v="PICADA"/>
  </r>
  <r>
    <x v="7"/>
    <x v="77"/>
    <s v="AGUACATE"/>
    <n v="1"/>
    <s v="KG"/>
    <n v="1"/>
    <s v="MUY BLANDO Y AGUADO"/>
  </r>
  <r>
    <x v="7"/>
    <x v="40"/>
    <e v="#N/A"/>
    <n v="1"/>
    <s v="KG"/>
    <n v="1"/>
    <s v="MUY BLANDO Y AGUADO"/>
  </r>
  <r>
    <x v="7"/>
    <x v="78"/>
    <e v="#N/A"/>
    <n v="2"/>
    <s v="KG"/>
    <n v="2"/>
    <s v="MUY BLANDO"/>
  </r>
  <r>
    <x v="7"/>
    <x v="79"/>
    <e v="#N/A"/>
    <n v="5"/>
    <s v="KG"/>
    <n v="5"/>
    <s v="PICADA"/>
  </r>
  <r>
    <x v="7"/>
    <x v="7"/>
    <s v="FRESAS"/>
    <n v="2"/>
    <s v="KG"/>
    <n v="2"/>
    <s v="AGUADA Y MALTRATADA"/>
  </r>
  <r>
    <x v="7"/>
    <x v="80"/>
    <e v="#N/A"/>
    <n v="280"/>
    <s v="GR"/>
    <e v="#N/A"/>
    <s v="HOJAS NEGRAS Y QUEMADAS"/>
  </r>
  <r>
    <x v="7"/>
    <x v="81"/>
    <e v="#N/A"/>
    <n v="300"/>
    <s v="GR"/>
    <e v="#N/A"/>
    <s v="HOJAS NEGRAS Y QUEMADAS"/>
  </r>
  <r>
    <x v="8"/>
    <x v="72"/>
    <e v="#N/A"/>
    <n v="34"/>
    <s v="KG"/>
    <n v="34"/>
    <s v="NEGRA Y PICADA"/>
  </r>
  <r>
    <x v="8"/>
    <x v="82"/>
    <e v="#N/A"/>
    <n v="12"/>
    <s v="KG"/>
    <n v="12"/>
    <s v="EXCESO DE MADURACION"/>
  </r>
  <r>
    <x v="8"/>
    <x v="23"/>
    <s v="AGUACATE"/>
    <n v="2.5"/>
    <s v="KG"/>
    <n v="2.5"/>
    <s v="MUY BLANDO"/>
  </r>
  <r>
    <x v="8"/>
    <x v="83"/>
    <e v="#N/A"/>
    <n v="4"/>
    <s v="KG"/>
    <n v="4"/>
    <s v="MUY BLANDO Y VIEJO"/>
  </r>
  <r>
    <x v="8"/>
    <x v="84"/>
    <e v="#N/A"/>
    <n v="2.5"/>
    <s v="KG"/>
    <n v="2.5"/>
    <s v="PODRIDA"/>
  </r>
  <r>
    <x v="8"/>
    <x v="85"/>
    <e v="#N/A"/>
    <n v="1"/>
    <s v="KG"/>
    <n v="1"/>
    <s v="ROTA"/>
  </r>
  <r>
    <x v="8"/>
    <x v="86"/>
    <e v="#N/A"/>
    <n v="2"/>
    <s v="UND"/>
    <e v="#N/A"/>
    <s v="NEGRA"/>
  </r>
  <r>
    <x v="8"/>
    <x v="87"/>
    <s v="PIÑA "/>
    <n v="8"/>
    <s v="UND"/>
    <n v="13.2"/>
    <s v="GOLPEADA"/>
  </r>
  <r>
    <x v="8"/>
    <x v="37"/>
    <e v="#N/A"/>
    <n v="12"/>
    <s v="KG"/>
    <n v="12"/>
    <s v="BLANDA Y PICADA"/>
  </r>
  <r>
    <x v="8"/>
    <x v="47"/>
    <e v="#N/A"/>
    <n v="3"/>
    <s v="KG"/>
    <n v="3"/>
    <s v="AMARILLO"/>
  </r>
  <r>
    <x v="8"/>
    <x v="88"/>
    <e v="#N/A"/>
    <n v="2.5"/>
    <s v="KG"/>
    <n v="2.5"/>
    <s v="GOLPEADA"/>
  </r>
  <r>
    <x v="8"/>
    <x v="43"/>
    <s v="PAPAYA"/>
    <n v="1"/>
    <s v="UND"/>
    <n v="2"/>
    <s v="HONGO"/>
  </r>
  <r>
    <x v="8"/>
    <x v="57"/>
    <e v="#N/A"/>
    <n v="0.8"/>
    <s v="KG"/>
    <n v="0.8"/>
    <s v="AMARILLO"/>
  </r>
  <r>
    <x v="9"/>
    <x v="23"/>
    <s v="AGUACATE"/>
    <n v="25"/>
    <s v="KG"/>
    <n v="25"/>
    <s v="MUY BLANDO"/>
  </r>
  <r>
    <x v="9"/>
    <x v="72"/>
    <e v="#N/A"/>
    <n v="110"/>
    <s v="KG"/>
    <n v="110"/>
    <s v="BLANDA Y PICADA"/>
  </r>
  <r>
    <x v="9"/>
    <x v="89"/>
    <e v="#N/A"/>
    <n v="3"/>
    <s v="UND"/>
    <e v="#N/A"/>
    <s v="HOJAS NEGRAS"/>
  </r>
  <r>
    <x v="9"/>
    <x v="90"/>
    <e v="#N/A"/>
    <n v="1"/>
    <s v="UND"/>
    <e v="#N/A"/>
    <s v="HOJAS AMARILLAS Y PICADAS"/>
  </r>
  <r>
    <x v="9"/>
    <x v="91"/>
    <e v="#N/A"/>
    <n v="3"/>
    <s v="KG"/>
    <n v="3"/>
    <s v="SOBREMADURA"/>
  </r>
  <r>
    <x v="9"/>
    <x v="92"/>
    <e v="#N/A"/>
    <n v="1"/>
    <s v="UND"/>
    <e v="#N/A"/>
    <s v="NEGRO Y SOBREMADURO"/>
  </r>
  <r>
    <x v="9"/>
    <x v="17"/>
    <e v="#N/A"/>
    <n v="1"/>
    <s v="KG"/>
    <n v="1"/>
    <s v="SOBREMADURA"/>
  </r>
  <r>
    <x v="9"/>
    <x v="76"/>
    <e v="#N/A"/>
    <n v="15"/>
    <s v="KG"/>
    <n v="15"/>
    <s v="PICADA"/>
  </r>
  <r>
    <x v="9"/>
    <x v="93"/>
    <e v="#N/A"/>
    <n v="1"/>
    <s v="UND"/>
    <e v="#N/A"/>
    <s v="QUEMADA Y ABIERTA"/>
  </r>
  <r>
    <x v="9"/>
    <x v="94"/>
    <e v="#N/A"/>
    <n v="120"/>
    <s v="KG"/>
    <n v="120"/>
    <s v="BLANDA Y PICADA"/>
  </r>
  <r>
    <x v="9"/>
    <x v="95"/>
    <s v="PAPAYA"/>
    <n v="3"/>
    <s v="KG"/>
    <n v="3"/>
    <s v="SOBREMADURA"/>
  </r>
  <r>
    <x v="9"/>
    <x v="87"/>
    <s v="PIÑA "/>
    <n v="10"/>
    <s v="UND"/>
    <n v="16.5"/>
    <s v="AGUADA Y CON HONGO"/>
  </r>
  <r>
    <x v="9"/>
    <x v="96"/>
    <e v="#N/A"/>
    <n v="3"/>
    <s v="UND"/>
    <e v="#N/A"/>
    <s v="QUEMADO"/>
  </r>
  <r>
    <x v="9"/>
    <x v="12"/>
    <e v="#N/A"/>
    <n v="4"/>
    <s v="UND"/>
    <e v="#N/A"/>
    <s v="QUEMADO"/>
  </r>
  <r>
    <x v="9"/>
    <x v="37"/>
    <e v="#N/A"/>
    <n v="15"/>
    <s v="KG"/>
    <n v="15"/>
    <s v="BLANDA Y PICADA"/>
  </r>
  <r>
    <x v="9"/>
    <x v="62"/>
    <e v="#N/A"/>
    <n v="13"/>
    <s v="KG"/>
    <n v="13"/>
    <s v="BLANDA Y PICADA"/>
  </r>
  <r>
    <x v="9"/>
    <x v="57"/>
    <e v="#N/A"/>
    <n v="2.5"/>
    <s v="KG"/>
    <n v="2.5"/>
    <s v="AMARILLO"/>
  </r>
  <r>
    <x v="9"/>
    <x v="74"/>
    <e v="#N/A"/>
    <n v="16"/>
    <s v="KG"/>
    <n v="16"/>
    <s v="BLANDA Y PICADA"/>
  </r>
  <r>
    <x v="9"/>
    <x v="97"/>
    <e v="#N/A"/>
    <n v="3"/>
    <s v="UND"/>
    <e v="#N/A"/>
    <s v="NEGRO"/>
  </r>
  <r>
    <x v="9"/>
    <x v="4"/>
    <e v="#N/A"/>
    <n v="5"/>
    <s v="KG"/>
    <n v="5"/>
    <s v="SOBREMADURA"/>
  </r>
  <r>
    <x v="9"/>
    <x v="38"/>
    <s v="MELON"/>
    <n v="1"/>
    <s v="UND"/>
    <n v="1"/>
    <s v="AGUADO"/>
  </r>
  <r>
    <x v="9"/>
    <x v="71"/>
    <s v="MANGO"/>
    <n v="7"/>
    <s v="UND"/>
    <n v="3.64"/>
    <s v="AGUADO Y SOBREMADURO"/>
  </r>
  <r>
    <x v="9"/>
    <x v="27"/>
    <e v="#N/A"/>
    <n v="3"/>
    <s v="KG"/>
    <n v="3"/>
    <s v="ARRUGADA"/>
  </r>
  <r>
    <x v="10"/>
    <x v="51"/>
    <s v="BANANO"/>
    <n v="2"/>
    <s v="KG"/>
    <n v="2"/>
    <s v="SOBREMADURO"/>
  </r>
  <r>
    <x v="10"/>
    <x v="89"/>
    <e v="#N/A"/>
    <n v="2"/>
    <s v="KG"/>
    <n v="2"/>
    <s v="NEGRA"/>
  </r>
  <r>
    <x v="10"/>
    <x v="4"/>
    <e v="#N/A"/>
    <n v="7"/>
    <s v="KG"/>
    <n v="7"/>
    <s v="SOBREMADURO"/>
  </r>
  <r>
    <x v="10"/>
    <x v="7"/>
    <s v="FRESAS"/>
    <n v="3"/>
    <s v="KG"/>
    <n v="3"/>
    <s v="SOBREMADURO"/>
  </r>
  <r>
    <x v="10"/>
    <x v="23"/>
    <s v="AGUACATE"/>
    <n v="40"/>
    <s v="KG"/>
    <n v="40"/>
    <s v="AGUADO Y NEGRO"/>
  </r>
  <r>
    <x v="10"/>
    <x v="38"/>
    <s v="MELON"/>
    <n v="2"/>
    <s v="UND"/>
    <n v="2"/>
    <s v="GOLPEADO Y AGUADO"/>
  </r>
  <r>
    <x v="10"/>
    <x v="57"/>
    <e v="#N/A"/>
    <n v="8"/>
    <s v="KG"/>
    <n v="8"/>
    <s v="AMARILLO"/>
  </r>
  <r>
    <x v="10"/>
    <x v="87"/>
    <s v="PIÑA "/>
    <n v="1"/>
    <s v="UND"/>
    <n v="1.65"/>
    <s v="GOLPEADO Y AGUADO"/>
  </r>
  <r>
    <x v="11"/>
    <x v="23"/>
    <s v="AGUACATE"/>
    <n v="60"/>
    <s v="KG"/>
    <n v="60"/>
    <s v="AGUADO"/>
  </r>
  <r>
    <x v="11"/>
    <x v="72"/>
    <e v="#N/A"/>
    <n v="32.9"/>
    <s v="KG"/>
    <n v="32.9"/>
    <s v="NEGRA Y PICADA"/>
  </r>
  <r>
    <x v="11"/>
    <x v="56"/>
    <e v="#N/A"/>
    <n v="26.95"/>
    <s v="KG"/>
    <n v="26.95"/>
    <s v="SOBREMADURO "/>
  </r>
  <r>
    <x v="11"/>
    <x v="70"/>
    <e v="#N/A"/>
    <n v="4.5"/>
    <s v="KG"/>
    <n v="4.5"/>
    <s v="NEGRO Y MOJADO"/>
  </r>
  <r>
    <x v="11"/>
    <x v="98"/>
    <e v="#N/A"/>
    <n v="0.5"/>
    <s v="KG"/>
    <n v="0.5"/>
    <s v="ROTO Y NEGRO"/>
  </r>
  <r>
    <x v="11"/>
    <x v="51"/>
    <s v="BANANO"/>
    <n v="18"/>
    <s v="KG"/>
    <n v="18"/>
    <s v="SOBREMADURO "/>
  </r>
  <r>
    <x v="11"/>
    <x v="53"/>
    <e v="#N/A"/>
    <n v="4"/>
    <s v="UND"/>
    <e v="#N/A"/>
    <s v="GOLPEADA Y NEGRA"/>
  </r>
  <r>
    <x v="11"/>
    <x v="24"/>
    <s v="AGUACATE"/>
    <n v="8"/>
    <s v="KG"/>
    <n v="8"/>
    <s v="SOBREMADURO AGUADO"/>
  </r>
  <r>
    <x v="11"/>
    <x v="54"/>
    <e v="#N/A"/>
    <n v="12"/>
    <s v="KG"/>
    <n v="12"/>
    <s v="GOLPEADA Y SOBREMADURA"/>
  </r>
  <r>
    <x v="11"/>
    <x v="96"/>
    <e v="#N/A"/>
    <n v="2"/>
    <s v="UND"/>
    <e v="#N/A"/>
    <s v="QUEMADO"/>
  </r>
  <r>
    <x v="11"/>
    <x v="99"/>
    <e v="#N/A"/>
    <n v="1"/>
    <s v="KG"/>
    <n v="1"/>
    <s v="GOLPEADO"/>
  </r>
  <r>
    <x v="11"/>
    <x v="80"/>
    <e v="#N/A"/>
    <n v="3"/>
    <s v="UND"/>
    <e v="#N/A"/>
    <s v="QUEMADA"/>
  </r>
  <r>
    <x v="11"/>
    <x v="60"/>
    <e v="#N/A"/>
    <n v="2"/>
    <s v="KG"/>
    <n v="2"/>
    <s v="PICADA Y AGUADA"/>
  </r>
  <r>
    <x v="11"/>
    <x v="100"/>
    <e v="#N/A"/>
    <n v="1.5"/>
    <s v="KG"/>
    <n v="1.5"/>
    <s v="DAÑADO"/>
  </r>
  <r>
    <x v="11"/>
    <x v="76"/>
    <e v="#N/A"/>
    <n v="2"/>
    <s v="KG"/>
    <n v="2"/>
    <s v="PICADA"/>
  </r>
  <r>
    <x v="12"/>
    <x v="23"/>
    <s v="AGUACATE"/>
    <n v="73.28"/>
    <s v="KG"/>
    <n v="73.28"/>
    <s v="AGUADO Y CASCARA NEGRA"/>
  </r>
  <r>
    <x v="12"/>
    <x v="4"/>
    <e v="#N/A"/>
    <n v="23"/>
    <s v="KG"/>
    <n v="23"/>
    <s v="SOBREMADURO Y GOLPEADO"/>
  </r>
  <r>
    <x v="12"/>
    <x v="12"/>
    <e v="#N/A"/>
    <n v="5"/>
    <s v="UND"/>
    <e v="#N/A"/>
    <s v="HOJAS NEGRAS"/>
  </r>
  <r>
    <x v="12"/>
    <x v="57"/>
    <e v="#N/A"/>
    <n v="19"/>
    <s v="KG"/>
    <n v="19"/>
    <s v="AMARILLO"/>
  </r>
  <r>
    <x v="12"/>
    <x v="101"/>
    <e v="#N/A"/>
    <n v="6"/>
    <s v="KG"/>
    <n v="6"/>
    <s v="MALTRATADA, GRANOS SUELTOS Y BLANDO"/>
  </r>
  <r>
    <x v="12"/>
    <x v="37"/>
    <e v="#N/A"/>
    <n v="5"/>
    <s v="KG"/>
    <n v="5"/>
    <s v="PICADA Y BLANDA"/>
  </r>
  <r>
    <x v="12"/>
    <x v="87"/>
    <s v="PIÑA "/>
    <n v="6"/>
    <s v="UND"/>
    <n v="9.8999999999999986"/>
    <s v="SOBREMADURA GOLPEADA"/>
  </r>
  <r>
    <x v="12"/>
    <x v="102"/>
    <e v="#N/A"/>
    <n v="7.15"/>
    <s v="KG"/>
    <n v="7.15"/>
    <s v="ROTA"/>
  </r>
  <r>
    <x v="12"/>
    <x v="103"/>
    <e v="#N/A"/>
    <n v="10"/>
    <s v="KG"/>
    <n v="10"/>
    <s v="SOBREMADURO Y GOLPEADO"/>
  </r>
  <r>
    <x v="12"/>
    <x v="54"/>
    <e v="#N/A"/>
    <n v="9"/>
    <s v="KG"/>
    <n v="9"/>
    <s v="SOBREMADURA"/>
  </r>
  <r>
    <x v="12"/>
    <x v="43"/>
    <s v="PAPAYA"/>
    <n v="7"/>
    <s v="KG"/>
    <n v="7"/>
    <s v="GOLPEADA"/>
  </r>
  <r>
    <x v="13"/>
    <x v="102"/>
    <e v="#N/A"/>
    <n v="7"/>
    <s v="KG"/>
    <n v="7"/>
    <s v="ROTA Y PICADA"/>
  </r>
  <r>
    <x v="13"/>
    <x v="4"/>
    <e v="#N/A"/>
    <n v="2"/>
    <s v="KG"/>
    <n v="2"/>
    <s v="SOBREMADURO"/>
  </r>
  <r>
    <x v="13"/>
    <x v="22"/>
    <s v="PIÑA "/>
    <n v="3"/>
    <s v="UND"/>
    <n v="4.9499999999999993"/>
    <s v="SOBREMADURO"/>
  </r>
  <r>
    <x v="13"/>
    <x v="57"/>
    <e v="#N/A"/>
    <n v="7"/>
    <s v="KG"/>
    <n v="7"/>
    <s v="AMARILLO Y CASCARA CAFÉ"/>
  </r>
  <r>
    <x v="13"/>
    <x v="12"/>
    <e v="#N/A"/>
    <n v="1.5"/>
    <s v="KG"/>
    <n v="1.5"/>
    <s v="HOJA NEGRA Y QUEMADA"/>
  </r>
  <r>
    <x v="13"/>
    <x v="71"/>
    <s v="MANGO"/>
    <n v="18"/>
    <s v="KG"/>
    <n v="18"/>
    <s v="SOBREMADURO"/>
  </r>
  <r>
    <x v="13"/>
    <x v="37"/>
    <e v="#N/A"/>
    <n v="4"/>
    <s v="KG"/>
    <n v="4"/>
    <s v="BLANDA Y PICADA"/>
  </r>
  <r>
    <x v="13"/>
    <x v="104"/>
    <e v="#N/A"/>
    <n v="0.5"/>
    <s v="KG"/>
    <n v="0.5"/>
    <s v="HOJAS AMARILLAS"/>
  </r>
  <r>
    <x v="13"/>
    <x v="52"/>
    <e v="#N/A"/>
    <n v="0.5"/>
    <s v="KG"/>
    <n v="0.5"/>
    <s v="SOBREMADURO"/>
  </r>
  <r>
    <x v="13"/>
    <x v="72"/>
    <e v="#N/A"/>
    <n v="9.3000000000000007"/>
    <s v="KG"/>
    <n v="9.3000000000000007"/>
    <s v="BLANDA Y PICADA"/>
  </r>
  <r>
    <x v="13"/>
    <x v="54"/>
    <e v="#N/A"/>
    <n v="6"/>
    <s v="KG"/>
    <n v="6"/>
    <s v="SOBREMADURO"/>
  </r>
  <r>
    <x v="13"/>
    <x v="2"/>
    <e v="#N/A"/>
    <n v="8"/>
    <s v="KG"/>
    <n v="8"/>
    <s v="SOBREMADURO"/>
  </r>
  <r>
    <x v="13"/>
    <x v="105"/>
    <s v="BANANO"/>
    <n v="1"/>
    <s v="UND"/>
    <n v="0.8"/>
    <s v="NEGRO"/>
  </r>
  <r>
    <x v="13"/>
    <x v="30"/>
    <e v="#N/A"/>
    <n v="4"/>
    <s v="KG"/>
    <n v="4"/>
    <s v="BLANDA Y PICADA"/>
  </r>
  <r>
    <x v="13"/>
    <x v="23"/>
    <s v="AGUACATE"/>
    <n v="1"/>
    <s v="KG"/>
    <n v="1"/>
    <s v="AGUADO"/>
  </r>
  <r>
    <x v="13"/>
    <x v="24"/>
    <s v="AGUACATE"/>
    <n v="2"/>
    <s v="KG"/>
    <n v="2"/>
    <s v="AGUADO"/>
  </r>
  <r>
    <x v="13"/>
    <x v="106"/>
    <s v="BANANO"/>
    <n v="2"/>
    <s v="KG"/>
    <n v="2"/>
    <s v="NEGRO"/>
  </r>
  <r>
    <x v="14"/>
    <x v="46"/>
    <e v="#N/A"/>
    <n v="4"/>
    <s v="KG"/>
    <n v="4"/>
    <s v="QUEMADA"/>
  </r>
  <r>
    <x v="14"/>
    <x v="37"/>
    <e v="#N/A"/>
    <n v="5"/>
    <s v="KG"/>
    <n v="5"/>
    <s v="PICADA"/>
  </r>
  <r>
    <x v="14"/>
    <x v="102"/>
    <e v="#N/A"/>
    <n v="7"/>
    <s v="KG"/>
    <n v="7"/>
    <s v="PICADA Y NEGRA"/>
  </r>
  <r>
    <x v="14"/>
    <x v="4"/>
    <e v="#N/A"/>
    <n v="18"/>
    <s v="KG"/>
    <n v="18"/>
    <s v="GOLPEADO Y SOBREMADURO"/>
  </r>
  <r>
    <x v="14"/>
    <x v="23"/>
    <s v="AGUACATE"/>
    <n v="16"/>
    <s v="KG"/>
    <n v="16"/>
    <s v="AGUADO Y NEGRO"/>
  </r>
  <r>
    <x v="14"/>
    <x v="43"/>
    <s v="PAPAYA"/>
    <n v="1"/>
    <s v="UND"/>
    <n v="2"/>
    <s v="GOLPEADA"/>
  </r>
  <r>
    <x v="14"/>
    <x v="2"/>
    <e v="#N/A"/>
    <n v="28"/>
    <s v="KG"/>
    <n v="28"/>
    <s v="SOBREMADURO"/>
  </r>
  <r>
    <x v="14"/>
    <x v="24"/>
    <s v="AGUACATE"/>
    <n v="3"/>
    <s v="KG"/>
    <n v="3"/>
    <s v="AGUADO Y NEGRO"/>
  </r>
  <r>
    <x v="14"/>
    <x v="72"/>
    <e v="#N/A"/>
    <n v="14.8"/>
    <s v="KG"/>
    <n v="14.8"/>
    <s v="BLANDA Y PICADA"/>
  </r>
  <r>
    <x v="14"/>
    <x v="74"/>
    <e v="#N/A"/>
    <n v="17"/>
    <s v="KG"/>
    <n v="17"/>
    <s v="BLANDA Y PICADA"/>
  </r>
  <r>
    <x v="14"/>
    <x v="32"/>
    <e v="#N/A"/>
    <n v="53.3"/>
    <s v="KG"/>
    <n v="53.3"/>
    <s v="BLANDA Y PICADA"/>
  </r>
  <r>
    <x v="14"/>
    <x v="71"/>
    <s v="MANGO"/>
    <n v="7"/>
    <s v="KG"/>
    <n v="7"/>
    <s v="SOBREMADURO"/>
  </r>
  <r>
    <x v="14"/>
    <x v="54"/>
    <e v="#N/A"/>
    <n v="9.5"/>
    <s v="KG"/>
    <n v="9.5"/>
    <s v="SOBREMADURA"/>
  </r>
  <r>
    <x v="14"/>
    <x v="37"/>
    <e v="#N/A"/>
    <n v="8"/>
    <s v="KG"/>
    <n v="8"/>
    <s v="BLANDA Y PICADA"/>
  </r>
  <r>
    <x v="14"/>
    <x v="7"/>
    <s v="FRESAS"/>
    <n v="7"/>
    <s v="KG"/>
    <n v="7"/>
    <s v="SOBREMADURA"/>
  </r>
  <r>
    <x v="14"/>
    <x v="47"/>
    <e v="#N/A"/>
    <n v="4"/>
    <s v="KG"/>
    <n v="4"/>
    <s v="QUEMADO, AMARILLO"/>
  </r>
  <r>
    <x v="14"/>
    <x v="12"/>
    <e v="#N/A"/>
    <n v="2"/>
    <s v="KG"/>
    <n v="2"/>
    <s v="QUEMADA Y HOJAS NEGRAS"/>
  </r>
  <r>
    <x v="14"/>
    <x v="30"/>
    <e v="#N/A"/>
    <n v="6"/>
    <s v="KG"/>
    <n v="6"/>
    <s v="BLANDA Y PICADA"/>
  </r>
  <r>
    <x v="14"/>
    <x v="61"/>
    <e v="#N/A"/>
    <n v="6"/>
    <s v="UND"/>
    <e v="#N/A"/>
    <s v="CON HONGO"/>
  </r>
  <r>
    <x v="14"/>
    <x v="104"/>
    <e v="#N/A"/>
    <n v="4"/>
    <s v="UND"/>
    <e v="#N/A"/>
    <s v="HOJAS AMARILLAS"/>
  </r>
  <r>
    <x v="14"/>
    <x v="80"/>
    <e v="#N/A"/>
    <n v="3"/>
    <s v="KG"/>
    <n v="3"/>
    <s v="HOJAS AMARILLAS Y SECAS"/>
  </r>
  <r>
    <x v="14"/>
    <x v="39"/>
    <e v="#N/A"/>
    <n v="2"/>
    <s v="KG"/>
    <n v="2"/>
    <s v="BLANDA"/>
  </r>
  <r>
    <x v="14"/>
    <x v="107"/>
    <e v="#N/A"/>
    <n v="1"/>
    <s v="UND"/>
    <e v="#N/A"/>
    <s v="GOLPEADA Y SOBREMADURA"/>
  </r>
  <r>
    <x v="14"/>
    <x v="3"/>
    <e v="#N/A"/>
    <n v="2"/>
    <s v="KG"/>
    <n v="2"/>
    <s v="GOLPEADOS "/>
  </r>
  <r>
    <x v="14"/>
    <x v="108"/>
    <e v="#N/A"/>
    <n v="1.5"/>
    <s v="KG"/>
    <n v="1.5"/>
    <s v="PICADO"/>
  </r>
  <r>
    <x v="15"/>
    <x v="21"/>
    <e v="#N/A"/>
    <n v="6"/>
    <s v="KG"/>
    <n v="6"/>
    <s v="BLANDA Y PICADA"/>
  </r>
  <r>
    <x v="15"/>
    <x v="13"/>
    <e v="#N/A"/>
    <n v="2"/>
    <s v="KG"/>
    <n v="2"/>
    <s v="HOJAS NEGRAS"/>
  </r>
  <r>
    <x v="15"/>
    <x v="102"/>
    <e v="#N/A"/>
    <n v="3"/>
    <s v="KG"/>
    <n v="3"/>
    <s v="PICADA"/>
  </r>
  <r>
    <x v="15"/>
    <x v="109"/>
    <e v="#N/A"/>
    <n v="2"/>
    <s v="KG"/>
    <n v="2"/>
    <s v="DESOJADO"/>
  </r>
  <r>
    <x v="15"/>
    <x v="110"/>
    <e v="#N/A"/>
    <n v="2.2000000000000002"/>
    <s v="KG"/>
    <n v="2.2000000000000002"/>
    <s v="HOJAS NEGRAS"/>
  </r>
  <r>
    <x v="15"/>
    <x v="27"/>
    <e v="#N/A"/>
    <n v="1.5"/>
    <s v="KG"/>
    <n v="1.5"/>
    <s v="ARRUGADA"/>
  </r>
  <r>
    <x v="15"/>
    <x v="3"/>
    <e v="#N/A"/>
    <n v="3"/>
    <s v="KG"/>
    <n v="3"/>
    <s v="BLANDO Y GOLPEADO"/>
  </r>
  <r>
    <x v="15"/>
    <x v="71"/>
    <s v="MANGO"/>
    <n v="5"/>
    <s v="KG"/>
    <n v="5"/>
    <s v="SOBREMADURO"/>
  </r>
  <r>
    <x v="15"/>
    <x v="62"/>
    <e v="#N/A"/>
    <n v="6"/>
    <s v="KG"/>
    <n v="6"/>
    <s v="BLANDA Y PICADA"/>
  </r>
  <r>
    <x v="15"/>
    <x v="7"/>
    <s v="FRESAS"/>
    <n v="3"/>
    <s v="KG"/>
    <n v="3"/>
    <s v="SOBREMADURO"/>
  </r>
  <r>
    <x v="16"/>
    <x v="27"/>
    <e v="#N/A"/>
    <n v="4"/>
    <s v="KG"/>
    <n v="4"/>
    <s v="ARRUGADA"/>
  </r>
  <r>
    <x v="16"/>
    <x v="72"/>
    <e v="#N/A"/>
    <n v="11"/>
    <s v="KG"/>
    <n v="11"/>
    <s v="BLANDA Y PICADA"/>
  </r>
  <r>
    <x v="16"/>
    <x v="70"/>
    <e v="#N/A"/>
    <n v="5"/>
    <s v="KG"/>
    <n v="5"/>
    <s v="NEGRO"/>
  </r>
  <r>
    <x v="16"/>
    <x v="80"/>
    <e v="#N/A"/>
    <n v="28"/>
    <s v="KG"/>
    <n v="28"/>
    <s v="HOJAS NEGRAS"/>
  </r>
  <r>
    <x v="16"/>
    <x v="50"/>
    <e v="#N/A"/>
    <n v="2"/>
    <s v="KG"/>
    <n v="2"/>
    <s v="HUMEDAS Y NEGRAS"/>
  </r>
  <r>
    <x v="16"/>
    <x v="111"/>
    <e v="#N/A"/>
    <n v="2"/>
    <s v="KG"/>
    <n v="2"/>
    <s v="PICADA"/>
  </r>
  <r>
    <x v="16"/>
    <x v="74"/>
    <e v="#N/A"/>
    <n v="16"/>
    <s v="KG"/>
    <n v="16"/>
    <s v="BLANDA Y PICADA"/>
  </r>
  <r>
    <x v="16"/>
    <x v="23"/>
    <s v="AGUACATE"/>
    <n v="8.5"/>
    <s v="KG"/>
    <n v="8.5"/>
    <s v="AGUADO"/>
  </r>
  <r>
    <x v="16"/>
    <x v="24"/>
    <s v="AGUACATE"/>
    <n v="6"/>
    <s v="KG"/>
    <n v="6"/>
    <s v="AGUADO"/>
  </r>
  <r>
    <x v="16"/>
    <x v="73"/>
    <e v="#N/A"/>
    <n v="9.5"/>
    <s v="KG"/>
    <n v="9.5"/>
    <s v="BLANDA Y PICADA"/>
  </r>
  <r>
    <x v="16"/>
    <x v="71"/>
    <s v="MANGO"/>
    <n v="20"/>
    <s v="KG"/>
    <n v="20"/>
    <s v="SOBREMADURO"/>
  </r>
  <r>
    <x v="16"/>
    <x v="2"/>
    <e v="#N/A"/>
    <n v="12"/>
    <s v="KG"/>
    <n v="12"/>
    <s v="SOBREMADURO"/>
  </r>
  <r>
    <x v="16"/>
    <x v="18"/>
    <s v="MANDARINA"/>
    <n v="7"/>
    <s v="KG"/>
    <n v="7"/>
    <s v="CASCARA SUELTA"/>
  </r>
  <r>
    <x v="16"/>
    <x v="56"/>
    <e v="#N/A"/>
    <n v="80"/>
    <s v="KG"/>
    <n v="80"/>
    <s v="SOBREMADURO"/>
  </r>
  <r>
    <x v="16"/>
    <x v="43"/>
    <s v="PAPAYA"/>
    <n v="1.5"/>
    <s v="KG"/>
    <n v="1.5"/>
    <s v="GOLPEADA"/>
  </r>
  <r>
    <x v="16"/>
    <x v="112"/>
    <e v="#N/A"/>
    <n v="1.5"/>
    <s v="KG"/>
    <n v="1.5"/>
    <s v="QUEBRADO"/>
  </r>
  <r>
    <x v="16"/>
    <x v="90"/>
    <e v="#N/A"/>
    <n v="3"/>
    <s v="KG"/>
    <n v="3"/>
    <s v="HOJAS AMARILLAS"/>
  </r>
  <r>
    <x v="16"/>
    <x v="3"/>
    <e v="#N/A"/>
    <n v="1"/>
    <s v="KG"/>
    <n v="1"/>
    <s v="BLANDO"/>
  </r>
  <r>
    <x v="16"/>
    <x v="4"/>
    <e v="#N/A"/>
    <n v="4"/>
    <s v="KG"/>
    <n v="4"/>
    <s v="SOBREMADURO"/>
  </r>
  <r>
    <x v="17"/>
    <x v="6"/>
    <e v="#N/A"/>
    <n v="2"/>
    <s v="KG"/>
    <n v="2"/>
    <s v="FERMENTADA"/>
  </r>
  <r>
    <x v="17"/>
    <x v="113"/>
    <e v="#N/A"/>
    <n v="4"/>
    <s v="KG"/>
    <n v="4"/>
    <s v="MALTRATADO"/>
  </r>
  <r>
    <x v="17"/>
    <x v="47"/>
    <e v="#N/A"/>
    <n v="3"/>
    <s v="KG"/>
    <n v="3"/>
    <s v="HOJA NEGRA"/>
  </r>
  <r>
    <x v="17"/>
    <x v="114"/>
    <e v="#N/A"/>
    <n v="20"/>
    <s v="KG"/>
    <n v="20"/>
    <s v="MALTRATADA"/>
  </r>
  <r>
    <x v="17"/>
    <x v="115"/>
    <e v="#N/A"/>
    <n v="11"/>
    <s v="KG"/>
    <n v="11"/>
    <s v="MALTRATADA"/>
  </r>
  <r>
    <x v="17"/>
    <x v="22"/>
    <s v="PIÑA "/>
    <n v="4"/>
    <s v="UND"/>
    <n v="6.6"/>
    <s v="GOLPEADA Y SOBREMADURA"/>
  </r>
  <r>
    <x v="17"/>
    <x v="73"/>
    <e v="#N/A"/>
    <n v="20"/>
    <s v="KG"/>
    <n v="20"/>
    <s v="BLANDA Y PICADA"/>
  </r>
  <r>
    <x v="17"/>
    <x v="116"/>
    <s v="LECHUGA"/>
    <n v="3"/>
    <s v="KG"/>
    <n v="3"/>
    <s v="HOJAS NEGRAS"/>
  </r>
  <r>
    <x v="17"/>
    <x v="97"/>
    <e v="#N/A"/>
    <n v="3"/>
    <s v="KG"/>
    <n v="3"/>
    <s v="NEGRO"/>
  </r>
  <r>
    <x v="17"/>
    <x v="117"/>
    <e v="#N/A"/>
    <n v="2"/>
    <s v="KG"/>
    <n v="2"/>
    <s v="HOJAS SUELTAS"/>
  </r>
  <r>
    <x v="17"/>
    <x v="4"/>
    <e v="#N/A"/>
    <n v="52"/>
    <s v="KG"/>
    <n v="52"/>
    <s v="SOBREMADURO"/>
  </r>
  <r>
    <x v="17"/>
    <x v="30"/>
    <e v="#N/A"/>
    <n v="8"/>
    <s v="KG"/>
    <n v="8"/>
    <s v="BLANDA Y PICADA"/>
  </r>
  <r>
    <x v="17"/>
    <x v="23"/>
    <s v="AGUACATE"/>
    <n v="26"/>
    <s v="KG"/>
    <n v="26"/>
    <s v="GOLPEADA Y SOBREMADURA"/>
  </r>
  <r>
    <x v="17"/>
    <x v="13"/>
    <e v="#N/A"/>
    <n v="2"/>
    <s v="KG"/>
    <n v="2"/>
    <s v="HOJAS NEGRAS"/>
  </r>
  <r>
    <x v="17"/>
    <x v="118"/>
    <e v="#N/A"/>
    <n v="2.5"/>
    <s v="KG"/>
    <n v="2.5"/>
    <s v="AMARILLO Y BLANDO"/>
  </r>
  <r>
    <x v="17"/>
    <x v="74"/>
    <e v="#N/A"/>
    <n v="3"/>
    <s v="KG"/>
    <n v="3"/>
    <s v="BLANDA Y PICADA"/>
  </r>
  <r>
    <x v="17"/>
    <x v="119"/>
    <e v="#N/A"/>
    <n v="1"/>
    <s v="UND"/>
    <e v="#N/A"/>
    <s v="GOLPEADA"/>
  </r>
  <r>
    <x v="18"/>
    <x v="22"/>
    <s v="PIÑA "/>
    <n v="17"/>
    <s v="UND"/>
    <n v="28.049999999999997"/>
    <s v="GOLPEADA Y SOBREMADURA"/>
  </r>
  <r>
    <x v="18"/>
    <x v="120"/>
    <e v="#N/A"/>
    <n v="1.5"/>
    <s v="KG"/>
    <n v="1.5"/>
    <s v="BABOSO"/>
  </r>
  <r>
    <x v="18"/>
    <x v="121"/>
    <e v="#N/A"/>
    <n v="2"/>
    <s v="KG"/>
    <n v="2"/>
    <s v="BLANDA"/>
  </r>
  <r>
    <x v="18"/>
    <x v="24"/>
    <s v="AGUACATE"/>
    <n v="8"/>
    <s v="KG"/>
    <n v="8"/>
    <s v="SOBREMADURO"/>
  </r>
  <r>
    <x v="18"/>
    <x v="72"/>
    <e v="#N/A"/>
    <n v="6"/>
    <s v="KG"/>
    <n v="6"/>
    <s v="BLANDA Y PICADA"/>
  </r>
  <r>
    <x v="18"/>
    <x v="4"/>
    <e v="#N/A"/>
    <n v="4"/>
    <s v="KG"/>
    <n v="4"/>
    <s v="SOBREMADURO"/>
  </r>
  <r>
    <x v="18"/>
    <x v="11"/>
    <s v="CHAMPIÑON"/>
    <n v="2"/>
    <s v="KG"/>
    <n v="2"/>
    <s v="NEGRO"/>
  </r>
  <r>
    <x v="18"/>
    <x v="10"/>
    <s v="CHAMPIÑON"/>
    <n v="1"/>
    <s v="KG"/>
    <n v="1"/>
    <s v="NEGRO"/>
  </r>
  <r>
    <x v="18"/>
    <x v="3"/>
    <e v="#N/A"/>
    <n v="8"/>
    <s v="KG"/>
    <n v="8"/>
    <s v="BLANDO Y GOLPEADO"/>
  </r>
  <r>
    <x v="18"/>
    <x v="47"/>
    <e v="#N/A"/>
    <n v="2"/>
    <s v="KG"/>
    <n v="2"/>
    <s v="HOJAS NEGRAS Y AMARILLAS"/>
  </r>
  <r>
    <x v="18"/>
    <x v="13"/>
    <e v="#N/A"/>
    <n v="4"/>
    <s v="KG"/>
    <n v="4"/>
    <s v="HOJAS NEGRAS Y AMARILLAS"/>
  </r>
  <r>
    <x v="18"/>
    <x v="71"/>
    <s v="MANGO"/>
    <n v="9"/>
    <s v="KG"/>
    <n v="9"/>
    <s v="SOBREMADURO"/>
  </r>
  <r>
    <x v="18"/>
    <x v="43"/>
    <s v="PAPAYA"/>
    <n v="5"/>
    <s v="UND"/>
    <n v="10"/>
    <s v="GOLPEADA Y SOBREMADURA"/>
  </r>
  <r>
    <x v="18"/>
    <x v="34"/>
    <e v="#N/A"/>
    <n v="1.5"/>
    <s v="KG"/>
    <n v="1.5"/>
    <s v="GRIS OXIDADO"/>
  </r>
  <r>
    <x v="18"/>
    <x v="80"/>
    <e v="#N/A"/>
    <n v="1"/>
    <s v="KG"/>
    <n v="1"/>
    <s v="HOJAS NEGRAS"/>
  </r>
  <r>
    <x v="18"/>
    <x v="37"/>
    <e v="#N/A"/>
    <n v="3"/>
    <s v="KG"/>
    <n v="3"/>
    <s v="BLANDA Y PICADA"/>
  </r>
  <r>
    <x v="18"/>
    <x v="119"/>
    <e v="#N/A"/>
    <n v="2"/>
    <s v="KG"/>
    <n v="2"/>
    <s v="GOLPEADA"/>
  </r>
  <r>
    <x v="18"/>
    <x v="30"/>
    <e v="#N/A"/>
    <n v="3"/>
    <s v="KG"/>
    <n v="3"/>
    <s v="BLANDA Y PICADA"/>
  </r>
  <r>
    <x v="18"/>
    <x v="122"/>
    <e v="#N/A"/>
    <n v="2"/>
    <s v="KG"/>
    <n v="2"/>
    <s v="SOBREMADURO"/>
  </r>
  <r>
    <x v="18"/>
    <x v="23"/>
    <s v="AGUACATE"/>
    <n v="4"/>
    <s v="KG"/>
    <n v="4"/>
    <s v="SOBREMADURO"/>
  </r>
  <r>
    <x v="19"/>
    <x v="22"/>
    <s v="PIÑA "/>
    <n v="42"/>
    <s v="KG"/>
    <n v="42"/>
    <s v="GOLPEADA Y SOBREMADURA"/>
  </r>
  <r>
    <x v="19"/>
    <x v="51"/>
    <s v="BANANO"/>
    <n v="3"/>
    <s v="KG"/>
    <n v="3"/>
    <s v="NEGRO Y SOBREMADURO"/>
  </r>
  <r>
    <x v="19"/>
    <x v="43"/>
    <s v="PAPAYA"/>
    <n v="4"/>
    <s v="UND"/>
    <n v="8"/>
    <s v="GOLPEADA"/>
  </r>
  <r>
    <x v="19"/>
    <x v="24"/>
    <s v="AGUACATE"/>
    <n v="1"/>
    <s v="KG"/>
    <n v="1"/>
    <s v="SOBREMADURO"/>
  </r>
  <r>
    <x v="19"/>
    <x v="23"/>
    <s v="AGUACATE"/>
    <n v="44"/>
    <s v="KG"/>
    <n v="44"/>
    <s v="SOBREMADURO"/>
  </r>
  <r>
    <x v="19"/>
    <x v="4"/>
    <e v="#N/A"/>
    <n v="4"/>
    <s v="KG"/>
    <n v="4"/>
    <s v="SOBREMADURO"/>
  </r>
  <r>
    <x v="19"/>
    <x v="32"/>
    <e v="#N/A"/>
    <n v="5"/>
    <s v="KG"/>
    <n v="5"/>
    <s v="BLANDA Y PICADA"/>
  </r>
  <r>
    <x v="19"/>
    <x v="18"/>
    <s v="MANDARINA"/>
    <n v="2"/>
    <s v="KG"/>
    <n v="2"/>
    <s v="GOLPEADA, SOBREMADURA Y CASCARA SUELTA"/>
  </r>
  <r>
    <x v="19"/>
    <x v="102"/>
    <e v="#N/A"/>
    <n v="5"/>
    <s v="KG"/>
    <n v="5"/>
    <s v="PICADA"/>
  </r>
  <r>
    <x v="19"/>
    <x v="2"/>
    <e v="#N/A"/>
    <n v="2"/>
    <s v="KG"/>
    <n v="2"/>
    <s v="SOBREMADURO"/>
  </r>
  <r>
    <x v="19"/>
    <x v="37"/>
    <e v="#N/A"/>
    <n v="6"/>
    <s v="KG"/>
    <n v="6"/>
    <s v="BLANDA Y PICADA"/>
  </r>
  <r>
    <x v="19"/>
    <x v="39"/>
    <e v="#N/A"/>
    <n v="3"/>
    <s v="KG"/>
    <n v="3"/>
    <s v="VIEJA PALUDA"/>
  </r>
  <r>
    <x v="20"/>
    <x v="51"/>
    <s v="BANANO"/>
    <n v="27"/>
    <s v="KG"/>
    <n v="27"/>
    <s v="SUELTO Y SOBREMADURO"/>
  </r>
  <r>
    <x v="20"/>
    <x v="105"/>
    <s v="BANANO"/>
    <n v="6"/>
    <s v="KG"/>
    <n v="6"/>
    <s v="SOBREMADURO"/>
  </r>
  <r>
    <x v="20"/>
    <x v="72"/>
    <e v="#N/A"/>
    <n v="49"/>
    <s v="KG"/>
    <n v="49"/>
    <s v="BLANDA Y PICADA"/>
  </r>
  <r>
    <x v="20"/>
    <x v="122"/>
    <e v="#N/A"/>
    <n v="13"/>
    <s v="KG"/>
    <n v="13"/>
    <s v="SOBREMADURO"/>
  </r>
  <r>
    <x v="20"/>
    <x v="71"/>
    <s v="MANGO"/>
    <n v="44"/>
    <s v="KG"/>
    <n v="44"/>
    <s v="SOBREMADURO"/>
  </r>
  <r>
    <x v="20"/>
    <x v="22"/>
    <s v="PIÑA "/>
    <n v="13"/>
    <s v="KG"/>
    <n v="13"/>
    <s v="GOLPEADA Y SOBREMADURA"/>
  </r>
  <r>
    <x v="20"/>
    <x v="2"/>
    <e v="#N/A"/>
    <n v="21"/>
    <s v="KG"/>
    <n v="21"/>
    <s v="SOBREMADURO"/>
  </r>
  <r>
    <x v="20"/>
    <x v="24"/>
    <s v="AGUACATE"/>
    <n v="4.5"/>
    <s v="KG"/>
    <n v="4.5"/>
    <s v="SOBREMADURO"/>
  </r>
  <r>
    <x v="20"/>
    <x v="23"/>
    <s v="AGUACATE"/>
    <n v="6"/>
    <s v="KG"/>
    <n v="6"/>
    <s v="SOBREMADURO"/>
  </r>
  <r>
    <x v="21"/>
    <x v="72"/>
    <e v="#N/A"/>
    <n v="89.8"/>
    <s v="KG"/>
    <n v="89.8"/>
    <s v="BLANDA Y PICADA"/>
  </r>
  <r>
    <x v="21"/>
    <x v="62"/>
    <e v="#N/A"/>
    <n v="18.5"/>
    <s v="KG"/>
    <n v="18.5"/>
    <s v="BLANDA Y PICADA"/>
  </r>
  <r>
    <x v="21"/>
    <x v="73"/>
    <e v="#N/A"/>
    <n v="10.6"/>
    <s v="KG"/>
    <n v="10.6"/>
    <s v="BLANDA Y PICADA"/>
  </r>
  <r>
    <x v="21"/>
    <x v="30"/>
    <e v="#N/A"/>
    <n v="13.2"/>
    <s v="KG"/>
    <n v="13.2"/>
    <s v="BLANDA Y PICADA"/>
  </r>
  <r>
    <x v="21"/>
    <x v="23"/>
    <s v="AGUACATE"/>
    <n v="138"/>
    <s v="KG"/>
    <n v="138"/>
    <s v="SOBREMADURO"/>
  </r>
  <r>
    <x v="21"/>
    <x v="24"/>
    <s v="AGUACATE"/>
    <n v="28.9"/>
    <s v="KG"/>
    <n v="28.9"/>
    <s v="SOBREMADURO"/>
  </r>
  <r>
    <x v="21"/>
    <x v="51"/>
    <s v="BANANO"/>
    <n v="1"/>
    <s v="KG"/>
    <n v="1"/>
    <s v="SOBREMADURO"/>
  </r>
  <r>
    <x v="21"/>
    <x v="80"/>
    <e v="#N/A"/>
    <n v="4"/>
    <s v="KG"/>
    <n v="4"/>
    <s v="HOJAS NEGRAS"/>
  </r>
  <r>
    <x v="21"/>
    <x v="123"/>
    <e v="#N/A"/>
    <n v="16"/>
    <s v="KG"/>
    <n v="16"/>
    <s v="BLANDA"/>
  </r>
  <r>
    <x v="21"/>
    <x v="39"/>
    <e v="#N/A"/>
    <n v="8"/>
    <s v="KG"/>
    <n v="8"/>
    <s v="SECA, PALUDA"/>
  </r>
  <r>
    <x v="21"/>
    <x v="3"/>
    <e v="#N/A"/>
    <n v="3"/>
    <s v="KG"/>
    <n v="3"/>
    <s v="BLANDO Y PICADO"/>
  </r>
  <r>
    <x v="21"/>
    <x v="124"/>
    <e v="#N/A"/>
    <n v="1.5"/>
    <s v="KG"/>
    <n v="1.5"/>
    <s v="SOBREMADURO"/>
  </r>
  <r>
    <x v="21"/>
    <x v="60"/>
    <e v="#N/A"/>
    <n v="5"/>
    <s v="KG"/>
    <n v="5"/>
    <s v="BLANDA Y PICADA"/>
  </r>
  <r>
    <x v="21"/>
    <x v="6"/>
    <e v="#N/A"/>
    <n v="3"/>
    <s v="KG"/>
    <n v="3"/>
    <s v="FERMENTADO"/>
  </r>
  <r>
    <x v="21"/>
    <x v="32"/>
    <e v="#N/A"/>
    <n v="6"/>
    <s v="KG"/>
    <n v="6"/>
    <s v="BLANDA Y PICADA"/>
  </r>
  <r>
    <x v="21"/>
    <x v="125"/>
    <e v="#N/A"/>
    <n v="4"/>
    <s v="KG"/>
    <n v="4"/>
    <s v="BLANDA Y FERMENTADA"/>
  </r>
  <r>
    <x v="21"/>
    <x v="71"/>
    <s v="MANGO"/>
    <n v="4"/>
    <s v="KG"/>
    <n v="4"/>
    <s v="SOBREMADURO"/>
  </r>
  <r>
    <x v="21"/>
    <x v="15"/>
    <e v="#N/A"/>
    <n v="0.7"/>
    <s v="KG"/>
    <n v="0.7"/>
    <s v="HOJAS NEGRAS"/>
  </r>
  <r>
    <x v="22"/>
    <x v="22"/>
    <s v="PIÑA "/>
    <n v="62"/>
    <s v="KG"/>
    <n v="62"/>
    <s v="GOLPEADA Y SOBREMADURA"/>
  </r>
  <r>
    <x v="22"/>
    <x v="61"/>
    <e v="#N/A"/>
    <n v="1"/>
    <s v="UND"/>
    <e v="#N/A"/>
    <s v="AGUADA"/>
  </r>
  <r>
    <x v="22"/>
    <x v="111"/>
    <e v="#N/A"/>
    <n v="1"/>
    <s v="KG"/>
    <n v="1"/>
    <s v="PICADA Y ROTA"/>
  </r>
  <r>
    <x v="22"/>
    <x v="73"/>
    <e v="#N/A"/>
    <n v="6"/>
    <s v="KG"/>
    <n v="6"/>
    <s v="BLANDA Y PICADA"/>
  </r>
  <r>
    <x v="22"/>
    <x v="102"/>
    <e v="#N/A"/>
    <n v="11"/>
    <s v="KG"/>
    <n v="11"/>
    <s v="PICADA"/>
  </r>
  <r>
    <x v="22"/>
    <x v="56"/>
    <e v="#N/A"/>
    <n v="55"/>
    <s v="KG"/>
    <n v="55"/>
    <s v="SOBREMADURA Y CON HONGO"/>
  </r>
  <r>
    <x v="22"/>
    <x v="23"/>
    <s v="AGUACATE"/>
    <n v="173"/>
    <s v="KG"/>
    <n v="173"/>
    <s v="SOBREMADURO"/>
  </r>
  <r>
    <x v="22"/>
    <x v="13"/>
    <e v="#N/A"/>
    <n v="8"/>
    <s v="KG"/>
    <n v="8"/>
    <s v="HOJAS NEGRAS"/>
  </r>
  <r>
    <x v="22"/>
    <x v="51"/>
    <s v="BANANO"/>
    <n v="19"/>
    <s v="KG"/>
    <n v="19"/>
    <s v="SOBREMADURO Y SUELTO"/>
  </r>
  <r>
    <x v="22"/>
    <x v="71"/>
    <s v="MANGO"/>
    <n v="12"/>
    <s v="KG"/>
    <n v="12"/>
    <s v="SOBREMADURO"/>
  </r>
  <r>
    <x v="22"/>
    <x v="24"/>
    <s v="AGUACATE"/>
    <n v="10"/>
    <s v="KG"/>
    <n v="10"/>
    <s v="SOBREMADURO"/>
  </r>
  <r>
    <x v="22"/>
    <x v="4"/>
    <e v="#N/A"/>
    <n v="15"/>
    <s v="KG"/>
    <n v="15"/>
    <s v="SOBREMADURO"/>
  </r>
  <r>
    <x v="22"/>
    <x v="2"/>
    <e v="#N/A"/>
    <n v="3"/>
    <s v="KG"/>
    <n v="3"/>
    <s v="SOBREMADURO"/>
  </r>
  <r>
    <x v="22"/>
    <x v="57"/>
    <e v="#N/A"/>
    <n v="19"/>
    <s v="KG"/>
    <n v="19"/>
    <s v="AMARILLO"/>
  </r>
  <r>
    <x v="22"/>
    <x v="80"/>
    <e v="#N/A"/>
    <n v="1"/>
    <s v="KG"/>
    <n v="1"/>
    <s v="HOJAS NEGRAS"/>
  </r>
  <r>
    <x v="22"/>
    <x v="126"/>
    <e v="#N/A"/>
    <n v="2"/>
    <s v="KG"/>
    <n v="2"/>
    <s v="GOLPEADO Y PICADO"/>
  </r>
  <r>
    <x v="22"/>
    <x v="16"/>
    <e v="#N/A"/>
    <n v="0.2"/>
    <s v="KG"/>
    <n v="0.2"/>
    <s v="QUEMADO, HOJAS AMARILLAS"/>
  </r>
  <r>
    <x v="22"/>
    <x v="9"/>
    <e v="#N/A"/>
    <n v="11"/>
    <s v="KG"/>
    <n v="11"/>
    <s v="PICADA"/>
  </r>
  <r>
    <x v="22"/>
    <x v="127"/>
    <s v="PAPAYA"/>
    <n v="14"/>
    <s v="KG"/>
    <n v="14"/>
    <s v="SOBREMADURA"/>
  </r>
  <r>
    <x v="22"/>
    <x v="128"/>
    <e v="#N/A"/>
    <n v="1"/>
    <s v="KG"/>
    <n v="1"/>
    <s v="AGUADA"/>
  </r>
  <r>
    <x v="22"/>
    <x v="129"/>
    <e v="#N/A"/>
    <n v="1"/>
    <s v="KG"/>
    <n v="1"/>
    <s v="HOJAS AMARILLAS"/>
  </r>
  <r>
    <x v="22"/>
    <x v="12"/>
    <e v="#N/A"/>
    <n v="1"/>
    <s v="KG"/>
    <n v="1"/>
    <s v="HOJAS NEGRAS"/>
  </r>
  <r>
    <x v="22"/>
    <x v="100"/>
    <e v="#N/A"/>
    <n v="7"/>
    <s v="KG"/>
    <n v="7"/>
    <s v="BLANDA Y PICADA"/>
  </r>
  <r>
    <x v="22"/>
    <x v="130"/>
    <s v="LECHUGA"/>
    <n v="0.15"/>
    <s v="KG"/>
    <n v="0.15"/>
    <s v="MARCHITA"/>
  </r>
  <r>
    <x v="22"/>
    <x v="39"/>
    <e v="#N/A"/>
    <n v="8"/>
    <s v="KG"/>
    <n v="8"/>
    <s v="VIEJA, PALUDA"/>
  </r>
  <r>
    <x v="22"/>
    <x v="2"/>
    <e v="#N/A"/>
    <n v="15"/>
    <s v="KG"/>
    <n v="15"/>
    <s v="SOBREMADURA"/>
  </r>
  <r>
    <x v="22"/>
    <x v="114"/>
    <e v="#N/A"/>
    <n v="4"/>
    <s v="KG"/>
    <n v="4"/>
    <s v="AGUADA"/>
  </r>
  <r>
    <x v="22"/>
    <x v="97"/>
    <e v="#N/A"/>
    <n v="0.5"/>
    <s v="KG"/>
    <n v="0.5"/>
    <s v="NEGRO"/>
  </r>
  <r>
    <x v="22"/>
    <x v="1"/>
    <e v="#N/A"/>
    <n v="5"/>
    <s v="KG"/>
    <n v="5"/>
    <s v="NEGRA"/>
  </r>
  <r>
    <x v="22"/>
    <x v="90"/>
    <e v="#N/A"/>
    <n v="3.5"/>
    <s v="KG"/>
    <n v="3.5"/>
    <s v="AMARILLO"/>
  </r>
  <r>
    <x v="22"/>
    <x v="72"/>
    <e v="#N/A"/>
    <n v="3"/>
    <s v="KG"/>
    <n v="3"/>
    <s v="BLANDA Y PICADA"/>
  </r>
  <r>
    <x v="23"/>
    <x v="22"/>
    <s v="PIÑA "/>
    <n v="18.899999999999999"/>
    <s v="KG"/>
    <n v="18.899999999999999"/>
    <s v="GOLPEADA Y SOBREMADURA"/>
  </r>
  <r>
    <x v="23"/>
    <x v="131"/>
    <e v="#N/A"/>
    <n v="30"/>
    <s v="KG"/>
    <n v="30"/>
    <s v="BLANDA Y PICADA"/>
  </r>
  <r>
    <x v="23"/>
    <x v="23"/>
    <s v="AGUACATE"/>
    <n v="12"/>
    <s v="KG"/>
    <n v="12"/>
    <s v="SOBREMADURO AGUADO"/>
  </r>
  <r>
    <x v="23"/>
    <x v="13"/>
    <e v="#N/A"/>
    <n v="0.3"/>
    <s v="KG"/>
    <n v="0.3"/>
    <s v="HOJAS NEGRAS"/>
  </r>
  <r>
    <x v="23"/>
    <x v="39"/>
    <e v="#N/A"/>
    <n v="26"/>
    <s v="KG"/>
    <n v="26"/>
    <s v="MOHO"/>
  </r>
  <r>
    <x v="23"/>
    <x v="132"/>
    <e v="#N/A"/>
    <n v="3"/>
    <s v="KG"/>
    <n v="3"/>
    <s v="HOJAS AMARILLAS"/>
  </r>
  <r>
    <x v="23"/>
    <x v="47"/>
    <e v="#N/A"/>
    <n v="1"/>
    <s v="KG"/>
    <n v="1"/>
    <s v="HOJAS AMARILLAS"/>
  </r>
  <r>
    <x v="23"/>
    <x v="118"/>
    <e v="#N/A"/>
    <n v="2"/>
    <s v="KG"/>
    <n v="2"/>
    <s v="SOBREMADURO AMARILLO"/>
  </r>
  <r>
    <x v="23"/>
    <x v="30"/>
    <e v="#N/A"/>
    <n v="6"/>
    <s v="KG"/>
    <n v="6"/>
    <s v="BLANDA Y PICADA"/>
  </r>
  <r>
    <x v="23"/>
    <x v="71"/>
    <s v="MANGO"/>
    <n v="46"/>
    <s v="KG"/>
    <n v="46"/>
    <s v="SOBREMADURO AGUADO"/>
  </r>
  <r>
    <x v="23"/>
    <x v="104"/>
    <e v="#N/A"/>
    <n v="1"/>
    <s v="KG"/>
    <n v="1"/>
    <s v="HOJAS AMARILLAS"/>
  </r>
  <r>
    <x v="23"/>
    <x v="133"/>
    <e v="#N/A"/>
    <n v="2"/>
    <s v="KG"/>
    <n v="2"/>
    <s v="SOBREMADURA ARRUGADA"/>
  </r>
  <r>
    <x v="23"/>
    <x v="27"/>
    <e v="#N/A"/>
    <n v="14"/>
    <s v="KG"/>
    <n v="14"/>
    <s v="ARRUGADA VIEJA"/>
  </r>
  <r>
    <x v="23"/>
    <x v="9"/>
    <e v="#N/A"/>
    <n v="7"/>
    <s v="KG"/>
    <n v="7"/>
    <s v="GOLPEADA Y PICADA"/>
  </r>
  <r>
    <x v="24"/>
    <x v="22"/>
    <s v="PIÑA "/>
    <n v="3"/>
    <s v="KG"/>
    <n v="3"/>
    <s v="SOBREMADURA"/>
  </r>
  <r>
    <x v="24"/>
    <x v="2"/>
    <e v="#N/A"/>
    <n v="4"/>
    <s v="KG"/>
    <n v="4"/>
    <s v="SOBREMADURA"/>
  </r>
  <r>
    <x v="24"/>
    <x v="9"/>
    <e v="#N/A"/>
    <n v="2"/>
    <s v="KG"/>
    <n v="2"/>
    <s v="GOLPEADA"/>
  </r>
  <r>
    <x v="24"/>
    <x v="13"/>
    <e v="#N/A"/>
    <n v="0.2"/>
    <s v="KG"/>
    <n v="0.2"/>
    <s v="HOJAS NEGRAS"/>
  </r>
  <r>
    <x v="24"/>
    <x v="34"/>
    <e v="#N/A"/>
    <n v="4.2"/>
    <s v="KG"/>
    <n v="4.2"/>
    <s v="GRIS"/>
  </r>
  <r>
    <x v="24"/>
    <x v="30"/>
    <e v="#N/A"/>
    <n v="3"/>
    <s v="KG"/>
    <n v="3"/>
    <s v="BLANDA Y PICADA"/>
  </r>
  <r>
    <x v="25"/>
    <x v="23"/>
    <s v="AGUACATE"/>
    <n v="5"/>
    <s v="KG"/>
    <n v="5"/>
    <s v="SOBREMADURO AGUADO"/>
  </r>
  <r>
    <x v="25"/>
    <x v="7"/>
    <s v="FRESAS"/>
    <n v="5"/>
    <s v="KG"/>
    <n v="5"/>
    <s v="SOBREMADURA"/>
  </r>
  <r>
    <x v="25"/>
    <x v="107"/>
    <e v="#N/A"/>
    <n v="3"/>
    <s v="KG"/>
    <n v="3"/>
    <s v="GOLPEADA ABIERTA"/>
  </r>
  <r>
    <x v="25"/>
    <x v="134"/>
    <s v="DURAZNO"/>
    <n v="2"/>
    <s v="KG"/>
    <n v="2"/>
    <s v="NEGRO SOBREMADURO"/>
  </r>
  <r>
    <x v="25"/>
    <x v="13"/>
    <e v="#N/A"/>
    <n v="2"/>
    <s v="KG"/>
    <n v="2"/>
    <s v="HOJAS NEGRAS"/>
  </r>
  <r>
    <x v="25"/>
    <x v="62"/>
    <e v="#N/A"/>
    <n v="3"/>
    <s v="KG"/>
    <n v="3"/>
    <s v="BLANDA Y PICADA"/>
  </r>
  <r>
    <x v="25"/>
    <x v="9"/>
    <e v="#N/A"/>
    <n v="3"/>
    <s v="KG"/>
    <n v="3"/>
    <s v="PICADA"/>
  </r>
  <r>
    <x v="25"/>
    <x v="2"/>
    <e v="#N/A"/>
    <n v="3"/>
    <s v="KG"/>
    <n v="3"/>
    <s v="SOBREMADURO"/>
  </r>
  <r>
    <x v="25"/>
    <x v="135"/>
    <e v="#N/A"/>
    <n v="1"/>
    <s v="KG"/>
    <n v="1"/>
    <s v="SECO, AMARILLO"/>
  </r>
  <r>
    <x v="26"/>
    <x v="136"/>
    <e v="#N/A"/>
    <n v="7"/>
    <s v="KG"/>
    <n v="7"/>
    <s v="CON MOHO"/>
  </r>
  <r>
    <x v="26"/>
    <x v="2"/>
    <e v="#N/A"/>
    <n v="3"/>
    <s v="KG"/>
    <n v="3"/>
    <s v="SOBREMADURO"/>
  </r>
  <r>
    <x v="26"/>
    <x v="76"/>
    <e v="#N/A"/>
    <n v="2"/>
    <s v="KG"/>
    <n v="2"/>
    <s v="PICADO"/>
  </r>
  <r>
    <x v="26"/>
    <x v="34"/>
    <e v="#N/A"/>
    <n v="2"/>
    <s v="KG"/>
    <n v="2"/>
    <s v="GRIS"/>
  </r>
  <r>
    <x v="26"/>
    <x v="3"/>
    <e v="#N/A"/>
    <n v="1.5"/>
    <s v="KG"/>
    <n v="1.5"/>
    <s v="PICADO"/>
  </r>
  <r>
    <x v="26"/>
    <x v="126"/>
    <e v="#N/A"/>
    <n v="1"/>
    <s v="KG"/>
    <n v="1"/>
    <s v="PICADO"/>
  </r>
  <r>
    <x v="26"/>
    <x v="102"/>
    <e v="#N/A"/>
    <n v="1"/>
    <s v="KG"/>
    <n v="1"/>
    <s v="PICADO"/>
  </r>
  <r>
    <x v="26"/>
    <x v="137"/>
    <e v="#N/A"/>
    <n v="2"/>
    <s v="KG"/>
    <n v="2"/>
    <s v="AMARILLO"/>
  </r>
  <r>
    <x v="27"/>
    <x v="51"/>
    <s v="BANANO"/>
    <n v="44"/>
    <s v="KG"/>
    <n v="44"/>
    <s v="SOBREMADURO"/>
  </r>
  <r>
    <x v="27"/>
    <x v="24"/>
    <s v="AGUACATE"/>
    <n v="19"/>
    <s v="KG"/>
    <n v="19"/>
    <s v="SOBREMADURO"/>
  </r>
  <r>
    <x v="27"/>
    <x v="56"/>
    <e v="#N/A"/>
    <n v="8"/>
    <s v="KG"/>
    <n v="8"/>
    <s v="MUY NEGRO CON HONGO"/>
  </r>
  <r>
    <x v="27"/>
    <x v="72"/>
    <e v="#N/A"/>
    <n v="13"/>
    <s v="KG"/>
    <n v="13"/>
    <s v="BLANDA Y PICADA"/>
  </r>
  <r>
    <x v="27"/>
    <x v="47"/>
    <e v="#N/A"/>
    <n v="6"/>
    <s v="KG"/>
    <n v="6"/>
    <s v="HOJAS NEGRAS"/>
  </r>
  <r>
    <x v="27"/>
    <x v="138"/>
    <s v="ESPINACA"/>
    <n v="1"/>
    <s v="KG"/>
    <n v="1"/>
    <s v="HOJAS PICADAS"/>
  </r>
  <r>
    <x v="27"/>
    <x v="134"/>
    <s v="DURAZNO"/>
    <n v="4"/>
    <s v="KG"/>
    <n v="4"/>
    <s v="SOBREMADURO"/>
  </r>
  <r>
    <x v="27"/>
    <x v="7"/>
    <s v="FRESAS"/>
    <n v="16"/>
    <s v="KG"/>
    <n v="16"/>
    <s v="SOBREMADURO"/>
  </r>
  <r>
    <x v="27"/>
    <x v="139"/>
    <e v="#N/A"/>
    <n v="2"/>
    <s v="KG"/>
    <n v="2"/>
    <s v="SOBREMADURO"/>
  </r>
  <r>
    <x v="27"/>
    <x v="140"/>
    <e v="#N/A"/>
    <n v="6"/>
    <s v="UND"/>
    <e v="#N/A"/>
    <s v="GOLPEADA"/>
  </r>
  <r>
    <x v="27"/>
    <x v="141"/>
    <e v="#N/A"/>
    <n v="4"/>
    <s v="UND"/>
    <e v="#N/A"/>
    <s v="GOLPEADA"/>
  </r>
  <r>
    <x v="27"/>
    <x v="35"/>
    <e v="#N/A"/>
    <n v="2"/>
    <s v="UND"/>
    <e v="#N/A"/>
    <s v="GOLPEADA"/>
  </r>
  <r>
    <x v="27"/>
    <x v="1"/>
    <e v="#N/A"/>
    <n v="4.5"/>
    <s v="KG"/>
    <n v="4.5"/>
    <s v="NEGRA"/>
  </r>
  <r>
    <x v="27"/>
    <x v="34"/>
    <e v="#N/A"/>
    <n v="2"/>
    <s v="KG"/>
    <n v="2"/>
    <s v="GRIS"/>
  </r>
  <r>
    <x v="27"/>
    <x v="71"/>
    <s v="MANGO"/>
    <n v="12"/>
    <s v="KG"/>
    <n v="12"/>
    <s v="SOBREMADURO"/>
  </r>
  <r>
    <x v="28"/>
    <x v="24"/>
    <s v="AGUACATE"/>
    <n v="6"/>
    <s v="KG"/>
    <n v="6"/>
    <s v="SOBREMADURO"/>
  </r>
  <r>
    <x v="28"/>
    <x v="23"/>
    <s v="AGUACATE"/>
    <n v="40"/>
    <s v="KG"/>
    <n v="40"/>
    <s v="SOBREMADURO"/>
  </r>
  <r>
    <x v="28"/>
    <x v="135"/>
    <e v="#N/A"/>
    <n v="1"/>
    <s v="KG"/>
    <n v="1"/>
    <s v="HOJAS NEGRAS"/>
  </r>
  <r>
    <x v="28"/>
    <x v="132"/>
    <e v="#N/A"/>
    <n v="3"/>
    <s v="KG"/>
    <n v="3"/>
    <s v="HOJAS AMARILLAS"/>
  </r>
  <r>
    <x v="28"/>
    <x v="47"/>
    <e v="#N/A"/>
    <n v="1"/>
    <s v="KG"/>
    <n v="1"/>
    <s v="HOJAS NEGRAS"/>
  </r>
  <r>
    <x v="28"/>
    <x v="4"/>
    <e v="#N/A"/>
    <n v="3"/>
    <s v="KG"/>
    <n v="3"/>
    <s v="SOBREMADURO"/>
  </r>
  <r>
    <x v="28"/>
    <x v="70"/>
    <e v="#N/A"/>
    <n v="1"/>
    <s v="KG"/>
    <n v="1"/>
    <s v="SECO"/>
  </r>
  <r>
    <x v="28"/>
    <x v="138"/>
    <s v="ESPINACA"/>
    <n v="1"/>
    <s v="KG"/>
    <n v="1"/>
    <s v="PICADA"/>
  </r>
  <r>
    <x v="28"/>
    <x v="142"/>
    <e v="#N/A"/>
    <n v="7"/>
    <s v="KG"/>
    <n v="7"/>
    <s v="NEGRO Y PICADO"/>
  </r>
  <r>
    <x v="28"/>
    <x v="102"/>
    <e v="#N/A"/>
    <n v="2"/>
    <s v="KG"/>
    <n v="2"/>
    <s v="PICADA"/>
  </r>
  <r>
    <x v="28"/>
    <x v="96"/>
    <e v="#N/A"/>
    <n v="2"/>
    <s v="UND"/>
    <e v="#N/A"/>
    <s v="HOJAS NEGRAS"/>
  </r>
  <r>
    <x v="28"/>
    <x v="126"/>
    <e v="#N/A"/>
    <n v="1.5"/>
    <s v="KG"/>
    <n v="1.5"/>
    <s v="PICADO"/>
  </r>
  <r>
    <x v="28"/>
    <x v="143"/>
    <e v="#N/A"/>
    <n v="36"/>
    <s v="KG"/>
    <n v="36"/>
    <s v="BLANDA"/>
  </r>
  <r>
    <x v="28"/>
    <x v="144"/>
    <e v="#N/A"/>
    <n v="10"/>
    <s v="KG"/>
    <n v="10"/>
    <s v="BLANDA"/>
  </r>
  <r>
    <x v="29"/>
    <x v="30"/>
    <e v="#N/A"/>
    <n v="3"/>
    <s v="KG"/>
    <n v="3"/>
    <s v="BLANDA"/>
  </r>
  <r>
    <x v="29"/>
    <x v="22"/>
    <s v="PIÑA "/>
    <n v="2"/>
    <s v="KG"/>
    <n v="2"/>
    <s v="SOBREMADURA GOLPEADA"/>
  </r>
  <r>
    <x v="29"/>
    <x v="9"/>
    <e v="#N/A"/>
    <n v="2"/>
    <s v="KG"/>
    <n v="2"/>
    <s v="PICADA"/>
  </r>
  <r>
    <x v="29"/>
    <x v="2"/>
    <e v="#N/A"/>
    <n v="3"/>
    <s v="KG"/>
    <n v="3"/>
    <s v="SOBREMADURO"/>
  </r>
  <r>
    <x v="29"/>
    <x v="145"/>
    <e v="#N/A"/>
    <n v="1"/>
    <s v="KG"/>
    <n v="1"/>
    <s v="QUEMADA"/>
  </r>
  <r>
    <x v="29"/>
    <x v="32"/>
    <e v="#N/A"/>
    <n v="3"/>
    <s v="KG"/>
    <n v="3"/>
    <s v="BLANDA"/>
  </r>
  <r>
    <x v="30"/>
    <x v="13"/>
    <e v="#N/A"/>
    <n v="1"/>
    <s v="KG"/>
    <n v="1"/>
    <s v="hojas quemadas"/>
  </r>
  <r>
    <x v="30"/>
    <x v="104"/>
    <e v="#N/A"/>
    <n v="4"/>
    <s v="KG"/>
    <n v="4"/>
    <s v="oxidado"/>
  </r>
  <r>
    <x v="30"/>
    <x v="47"/>
    <e v="#N/A"/>
    <n v="7"/>
    <s v="KG"/>
    <n v="7"/>
    <s v="amarillo, hojas negras"/>
  </r>
  <r>
    <x v="30"/>
    <x v="146"/>
    <e v="#N/A"/>
    <n v="7"/>
    <s v="KG"/>
    <n v="7"/>
    <s v="amarillo,marchito"/>
  </r>
  <r>
    <x v="30"/>
    <x v="70"/>
    <e v="#N/A"/>
    <n v="1"/>
    <s v="KG"/>
    <n v="1"/>
    <s v="quemado, amarillo"/>
  </r>
  <r>
    <x v="30"/>
    <x v="127"/>
    <s v="PAPAYA"/>
    <n v="6"/>
    <s v="KG"/>
    <n v="6"/>
    <s v="golpeada, magullada"/>
  </r>
  <r>
    <x v="30"/>
    <x v="147"/>
    <e v="#N/A"/>
    <n v="1"/>
    <s v="KG"/>
    <n v="1"/>
    <s v="hojas negras, oxidada"/>
  </r>
  <r>
    <x v="30"/>
    <x v="23"/>
    <s v="AGUACATE"/>
    <n v="22"/>
    <s v="KG"/>
    <n v="22"/>
    <s v="sobremaduro, aguado"/>
  </r>
  <r>
    <x v="30"/>
    <x v="83"/>
    <e v="#N/A"/>
    <n v="12"/>
    <s v="KG"/>
    <n v="12"/>
    <s v="con moho"/>
  </r>
  <r>
    <x v="30"/>
    <x v="53"/>
    <e v="#N/A"/>
    <n v="3"/>
    <s v="UND"/>
    <e v="#N/A"/>
    <s v="sobremaduro, abiertas"/>
  </r>
  <r>
    <x v="30"/>
    <x v="148"/>
    <s v="MANGO"/>
    <n v="5"/>
    <s v="KG"/>
    <n v="5"/>
    <s v="picado, magullado"/>
  </r>
  <r>
    <x v="31"/>
    <x v="2"/>
    <e v="#N/A"/>
    <n v="3"/>
    <s v="KG"/>
    <n v="3"/>
    <s v="AGUADO"/>
  </r>
  <r>
    <x v="31"/>
    <x v="22"/>
    <s v="PIÑA "/>
    <n v="6"/>
    <s v="UND"/>
    <n v="9.8999999999999986"/>
    <s v="MAGULLADA"/>
  </r>
  <r>
    <x v="31"/>
    <x v="42"/>
    <e v="#N/A"/>
    <n v="2"/>
    <s v="UND"/>
    <e v="#N/A"/>
    <s v="HOJAS NEGRAS"/>
  </r>
  <r>
    <x v="31"/>
    <x v="102"/>
    <e v="#N/A"/>
    <n v="3"/>
    <s v="KG"/>
    <n v="3"/>
    <s v="PICADA"/>
  </r>
  <r>
    <x v="31"/>
    <x v="149"/>
    <e v="#N/A"/>
    <n v="4"/>
    <s v="KG"/>
    <n v="4"/>
    <s v="BLANDA, PICADA"/>
  </r>
  <r>
    <x v="31"/>
    <x v="150"/>
    <e v="#N/A"/>
    <n v="1"/>
    <s v="UND"/>
    <e v="#N/A"/>
    <s v="PICADO"/>
  </r>
  <r>
    <x v="31"/>
    <x v="151"/>
    <e v="#N/A"/>
    <n v="3"/>
    <s v="UND"/>
    <e v="#N/A"/>
    <s v="HOJAS MARCHITAS"/>
  </r>
  <r>
    <x v="31"/>
    <x v="152"/>
    <e v="#N/A"/>
    <n v="7"/>
    <s v="KG"/>
    <n v="7"/>
    <s v="BLANDA, PICADA"/>
  </r>
  <r>
    <x v="31"/>
    <x v="6"/>
    <e v="#N/A"/>
    <n v="7"/>
    <s v="UND"/>
    <e v="#N/A"/>
    <s v="CON AGUA, BLANDAS"/>
  </r>
  <r>
    <x v="31"/>
    <x v="153"/>
    <s v="CHAMPIÑON"/>
    <n v="5"/>
    <s v="LB"/>
    <n v="2.5"/>
    <s v="BLANDO, OXIDADO"/>
  </r>
  <r>
    <x v="31"/>
    <x v="57"/>
    <e v="#N/A"/>
    <n v="6"/>
    <s v="KG"/>
    <n v="6"/>
    <s v="QUEMADO"/>
  </r>
  <r>
    <x v="31"/>
    <x v="154"/>
    <e v="#N/A"/>
    <n v="700"/>
    <s v="GR"/>
    <e v="#N/A"/>
    <s v="NEGRO"/>
  </r>
  <r>
    <x v="31"/>
    <x v="48"/>
    <e v="#N/A"/>
    <n v="3"/>
    <s v="KG"/>
    <n v="3"/>
    <s v="PICADO, CON MOHO"/>
  </r>
  <r>
    <x v="32"/>
    <x v="23"/>
    <s v="AGUACATE"/>
    <n v="100"/>
    <s v="KG"/>
    <n v="100"/>
    <s v="SOBREMADURO, AGUADO"/>
  </r>
  <r>
    <x v="32"/>
    <x v="155"/>
    <e v="#N/A"/>
    <n v="1"/>
    <s v="KG"/>
    <n v="1"/>
    <s v="QUEMADO"/>
  </r>
  <r>
    <x v="32"/>
    <x v="22"/>
    <s v="PIÑA "/>
    <n v="1"/>
    <s v="UND"/>
    <n v="1.65"/>
    <s v="GOLPEADA, BLANDITA"/>
  </r>
  <r>
    <x v="32"/>
    <x v="156"/>
    <e v="#N/A"/>
    <n v="1"/>
    <s v="KG"/>
    <n v="1"/>
    <s v="HOJAS QUEMADAS, NEGRAS."/>
  </r>
  <r>
    <x v="32"/>
    <x v="96"/>
    <e v="#N/A"/>
    <n v="0.5"/>
    <s v="GR"/>
    <e v="#N/A"/>
    <s v="QUEMADO"/>
  </r>
  <r>
    <x v="32"/>
    <x v="157"/>
    <e v="#N/A"/>
    <n v="12"/>
    <s v="UND"/>
    <e v="#N/A"/>
    <s v="BLANDAS, AGUADAS"/>
  </r>
  <r>
    <x v="32"/>
    <x v="18"/>
    <s v="MANDARINA"/>
    <n v="1"/>
    <s v="KG"/>
    <n v="1"/>
    <s v="CON HONGO"/>
  </r>
  <r>
    <x v="32"/>
    <x v="158"/>
    <e v="#N/A"/>
    <n v="1.5"/>
    <s v="KG"/>
    <n v="1.5"/>
    <s v="QUEMADO, AMARILLO"/>
  </r>
  <r>
    <x v="32"/>
    <x v="32"/>
    <e v="#N/A"/>
    <n v="3"/>
    <s v="KG"/>
    <n v="3"/>
    <s v="NRGRA, BLANDA"/>
  </r>
  <r>
    <x v="32"/>
    <x v="159"/>
    <e v="#N/A"/>
    <n v="1"/>
    <s v="KG"/>
    <n v="1"/>
    <s v="CON MOHO, AGUADA."/>
  </r>
  <r>
    <x v="32"/>
    <x v="2"/>
    <e v="#N/A"/>
    <n v="2"/>
    <s v="KG"/>
    <n v="2"/>
    <s v="AGUADO, CON MOHO"/>
  </r>
  <r>
    <x v="33"/>
    <x v="160"/>
    <e v="#N/A"/>
    <n v="30"/>
    <s v="KG"/>
    <n v="30"/>
    <s v="Estripados"/>
  </r>
  <r>
    <x v="33"/>
    <x v="160"/>
    <e v="#N/A"/>
    <n v="14"/>
    <s v="UND"/>
    <e v="#N/A"/>
    <s v="Estripados"/>
  </r>
  <r>
    <x v="33"/>
    <x v="104"/>
    <e v="#N/A"/>
    <n v="4"/>
    <s v="KG"/>
    <n v="4"/>
    <s v="Amarillo"/>
  </r>
  <r>
    <x v="33"/>
    <x v="161"/>
    <e v="#N/A"/>
    <n v="4"/>
    <s v="KG"/>
    <n v="4"/>
    <s v="Marrón"/>
  </r>
  <r>
    <x v="33"/>
    <x v="162"/>
    <e v="#N/A"/>
    <n v="1"/>
    <s v="KG"/>
    <n v="1"/>
    <s v="Marchita"/>
  </r>
  <r>
    <x v="33"/>
    <x v="163"/>
    <e v="#N/A"/>
    <n v="0.5"/>
    <s v="KG"/>
    <n v="0.5"/>
    <s v="Negro"/>
  </r>
  <r>
    <x v="33"/>
    <x v="164"/>
    <e v="#N/A"/>
    <n v="2"/>
    <s v="UND"/>
    <e v="#N/A"/>
    <s v="Marrón"/>
  </r>
  <r>
    <x v="33"/>
    <x v="10"/>
    <s v="CHAMPIÑON"/>
    <n v="1"/>
    <s v="KG"/>
    <n v="1"/>
    <s v="Podrido"/>
  </r>
  <r>
    <x v="33"/>
    <x v="12"/>
    <e v="#N/A"/>
    <n v="3"/>
    <s v="KG"/>
    <n v="3"/>
    <s v="Marchita y negra"/>
  </r>
  <r>
    <x v="33"/>
    <x v="143"/>
    <e v="#N/A"/>
    <n v="44"/>
    <s v="KG"/>
    <n v="44"/>
    <s v="Con retoño y partidas"/>
  </r>
  <r>
    <x v="33"/>
    <x v="165"/>
    <e v="#N/A"/>
    <n v="16"/>
    <s v="KG"/>
    <n v="16"/>
    <s v="Blanda"/>
  </r>
  <r>
    <x v="33"/>
    <x v="166"/>
    <e v="#N/A"/>
    <n v="9"/>
    <s v="KG"/>
    <n v="9"/>
    <s v="Blanda"/>
  </r>
  <r>
    <x v="33"/>
    <x v="167"/>
    <e v="#N/A"/>
    <n v="16"/>
    <s v="KG"/>
    <n v="16"/>
    <s v="Blanda"/>
  </r>
  <r>
    <x v="33"/>
    <x v="168"/>
    <e v="#N/A"/>
    <n v="4"/>
    <s v="KG"/>
    <n v="4"/>
    <s v="Partida"/>
  </r>
  <r>
    <x v="33"/>
    <x v="71"/>
    <s v="MANGO"/>
    <n v="5"/>
    <s v="KG"/>
    <n v="5"/>
    <s v="Estripados"/>
  </r>
  <r>
    <x v="33"/>
    <x v="71"/>
    <s v="MANGO"/>
    <n v="7"/>
    <s v="UND"/>
    <n v="3.64"/>
    <s v="Estripados"/>
  </r>
  <r>
    <x v="33"/>
    <x v="169"/>
    <e v="#N/A"/>
    <n v="10"/>
    <s v="KG"/>
    <n v="10"/>
    <s v="Aguadas"/>
  </r>
  <r>
    <x v="33"/>
    <x v="170"/>
    <e v="#N/A"/>
    <n v="8"/>
    <s v="KG"/>
    <n v="8"/>
    <s v="Aguadas"/>
  </r>
  <r>
    <x v="33"/>
    <x v="4"/>
    <e v="#N/A"/>
    <n v="20"/>
    <s v="KG"/>
    <n v="20"/>
    <s v="Estripados"/>
  </r>
  <r>
    <x v="33"/>
    <x v="23"/>
    <s v="AGUACATE"/>
    <n v="85"/>
    <s v="KG"/>
    <n v="85"/>
    <s v="Estripados y negros"/>
  </r>
  <r>
    <x v="33"/>
    <x v="51"/>
    <s v="BANANO"/>
    <n v="17"/>
    <s v="KG"/>
    <n v="17"/>
    <s v="Aguados"/>
  </r>
  <r>
    <x v="33"/>
    <x v="7"/>
    <s v="FRESAS"/>
    <n v="14"/>
    <s v="KG"/>
    <n v="14"/>
    <s v="Aguados y negros"/>
  </r>
  <r>
    <x v="34"/>
    <x v="162"/>
    <e v="#N/A"/>
    <n v="5"/>
    <s v="KG"/>
    <n v="5"/>
    <s v="Hojas amarillas"/>
  </r>
  <r>
    <x v="34"/>
    <x v="18"/>
    <s v="MANDARINA"/>
    <n v="2"/>
    <s v="KG"/>
    <n v="2"/>
    <s v="sobremaduro, golpeado, magullado."/>
  </r>
  <r>
    <x v="34"/>
    <x v="4"/>
    <e v="#N/A"/>
    <n v="4"/>
    <s v="KG"/>
    <n v="4"/>
    <s v="Aguados"/>
  </r>
  <r>
    <x v="34"/>
    <x v="138"/>
    <s v="ESPINACA"/>
    <n v="1"/>
    <s v="KG"/>
    <n v="1"/>
    <s v="Hojas marchitas"/>
  </r>
  <r>
    <x v="34"/>
    <x v="171"/>
    <e v="#N/A"/>
    <n v="10"/>
    <s v="UND"/>
    <e v="#N/A"/>
    <s v="oxidados, aguadas."/>
  </r>
  <r>
    <x v="34"/>
    <x v="7"/>
    <s v="FRESAS"/>
    <n v="12"/>
    <s v="KG"/>
    <n v="12"/>
    <s v="Quemadas, magulladas"/>
  </r>
  <r>
    <x v="34"/>
    <x v="172"/>
    <e v="#N/A"/>
    <n v="1.5"/>
    <s v="KG"/>
    <n v="1.5"/>
    <s v="Quemado"/>
  </r>
  <r>
    <x v="34"/>
    <x v="23"/>
    <s v="AGUACATE"/>
    <n v="5"/>
    <s v="KG"/>
    <n v="5"/>
    <s v="sobremaduro, aguado"/>
  </r>
  <r>
    <x v="34"/>
    <x v="173"/>
    <e v="#N/A"/>
    <n v="2"/>
    <s v="KG"/>
    <n v="2"/>
    <s v="Hojas amarillas"/>
  </r>
  <r>
    <x v="35"/>
    <x v="22"/>
    <s v="PIÑA "/>
    <n v="2"/>
    <s v="UND"/>
    <n v="3.3"/>
    <s v="Sobre maduro"/>
  </r>
  <r>
    <x v="35"/>
    <x v="13"/>
    <e v="#N/A"/>
    <n v="1"/>
    <s v="KG"/>
    <n v="1"/>
    <s v="Hojas amarillas"/>
  </r>
  <r>
    <x v="35"/>
    <x v="76"/>
    <e v="#N/A"/>
    <n v="3"/>
    <s v="KG"/>
    <n v="3"/>
    <s v="Picada"/>
  </r>
  <r>
    <x v="35"/>
    <x v="47"/>
    <e v="#N/A"/>
    <n v="2"/>
    <s v="KG"/>
    <n v="2"/>
    <s v="Quemado"/>
  </r>
  <r>
    <x v="35"/>
    <x v="90"/>
    <e v="#N/A"/>
    <n v="2"/>
    <s v="UND"/>
    <e v="#N/A"/>
    <s v="Hojas quemadas"/>
  </r>
  <r>
    <x v="35"/>
    <x v="174"/>
    <s v="LECHUGA"/>
    <n v="1"/>
    <s v="UND"/>
    <n v="1"/>
    <s v="Sobre maduro"/>
  </r>
  <r>
    <x v="35"/>
    <x v="175"/>
    <e v="#N/A"/>
    <n v="0.7"/>
    <s v="KG"/>
    <n v="0.7"/>
    <s v="Picado"/>
  </r>
  <r>
    <x v="35"/>
    <x v="23"/>
    <s v="AGUACATE"/>
    <n v="16"/>
    <s v="KG"/>
    <n v="16"/>
    <s v="Sobre maduro"/>
  </r>
  <r>
    <x v="35"/>
    <x v="32"/>
    <e v="#N/A"/>
    <n v="20"/>
    <s v="KG"/>
    <n v="20"/>
    <s v="Sobre maduras"/>
  </r>
  <r>
    <x v="35"/>
    <x v="4"/>
    <e v="#N/A"/>
    <n v="6"/>
    <s v="KG"/>
    <n v="6"/>
    <s v="Sobre maduro"/>
  </r>
  <r>
    <x v="35"/>
    <x v="172"/>
    <e v="#N/A"/>
    <n v="2"/>
    <s v="KG"/>
    <n v="2"/>
    <s v="Hojas quemadas"/>
  </r>
  <r>
    <x v="35"/>
    <x v="176"/>
    <e v="#N/A"/>
    <n v="1"/>
    <s v="KG"/>
    <n v="1"/>
    <s v="Sobre maduro"/>
  </r>
  <r>
    <x v="35"/>
    <x v="47"/>
    <e v="#N/A"/>
    <n v="1.5"/>
    <s v="KG"/>
    <n v="1.5"/>
    <s v="Hojas quemadas"/>
  </r>
  <r>
    <x v="35"/>
    <x v="177"/>
    <e v="#N/A"/>
    <n v="2"/>
    <s v="KG"/>
    <n v="2"/>
    <s v="Picada"/>
  </r>
  <r>
    <x v="35"/>
    <x v="178"/>
    <e v="#N/A"/>
    <n v="90"/>
    <s v="KG"/>
    <n v="90"/>
    <s v="Sobre maduro"/>
  </r>
  <r>
    <x v="35"/>
    <x v="179"/>
    <e v="#N/A"/>
    <n v="60"/>
    <s v="KG"/>
    <n v="60"/>
    <s v="Sobre maduro"/>
  </r>
  <r>
    <x v="36"/>
    <x v="180"/>
    <e v="#N/A"/>
    <n v="1"/>
    <s v="KG"/>
    <n v="1"/>
    <s v="Sobremaduro"/>
  </r>
  <r>
    <x v="36"/>
    <x v="5"/>
    <e v="#N/A"/>
    <n v="2"/>
    <s v="UND"/>
    <e v="#N/A"/>
    <s v="Sobremaduro"/>
  </r>
  <r>
    <x v="36"/>
    <x v="181"/>
    <e v="#N/A"/>
    <n v="1"/>
    <s v="UND"/>
    <e v="#N/A"/>
    <s v="Hueco"/>
  </r>
  <r>
    <x v="36"/>
    <x v="4"/>
    <e v="#N/A"/>
    <n v="20"/>
    <s v="KG"/>
    <n v="20"/>
    <s v="Sobremaduro y maltratado"/>
  </r>
  <r>
    <x v="36"/>
    <x v="182"/>
    <s v="MANGO"/>
    <n v="9"/>
    <s v="KG"/>
    <n v="9"/>
    <s v="Sobremaduro"/>
  </r>
  <r>
    <x v="36"/>
    <x v="172"/>
    <e v="#N/A"/>
    <n v="800"/>
    <s v="GR"/>
    <e v="#N/A"/>
    <s v="Marchito"/>
  </r>
  <r>
    <x v="36"/>
    <x v="13"/>
    <e v="#N/A"/>
    <n v="8"/>
    <s v="KG"/>
    <n v="8"/>
    <s v="Quemada"/>
  </r>
  <r>
    <x v="36"/>
    <x v="12"/>
    <e v="#N/A"/>
    <n v="1"/>
    <s v="KG"/>
    <n v="1"/>
    <s v="Marchita"/>
  </r>
  <r>
    <x v="36"/>
    <x v="70"/>
    <e v="#N/A"/>
    <n v="800"/>
    <s v="GR"/>
    <e v="#N/A"/>
    <s v="Quemado"/>
  </r>
  <r>
    <x v="36"/>
    <x v="106"/>
    <s v="BANANO"/>
    <n v="18"/>
    <s v="KG"/>
    <n v="18"/>
    <s v="Sobremaduro"/>
  </r>
  <r>
    <x v="36"/>
    <x v="114"/>
    <e v="#N/A"/>
    <n v="11"/>
    <s v="KG"/>
    <n v="11"/>
    <s v="Maltratada"/>
  </r>
  <r>
    <x v="36"/>
    <x v="183"/>
    <e v="#N/A"/>
    <n v="12"/>
    <s v="KG"/>
    <n v="12"/>
    <s v="Sobremaduro"/>
  </r>
  <r>
    <x v="36"/>
    <x v="184"/>
    <e v="#N/A"/>
    <n v="43"/>
    <s v="KG"/>
    <n v="43"/>
    <s v="Sobremaduro"/>
  </r>
  <r>
    <x v="36"/>
    <x v="23"/>
    <s v="AGUACATE"/>
    <n v="27"/>
    <s v="KG"/>
    <n v="27"/>
    <s v="Sobremaduro"/>
  </r>
  <r>
    <x v="36"/>
    <x v="185"/>
    <e v="#N/A"/>
    <n v="20"/>
    <s v="KG"/>
    <n v="20"/>
    <s v="Sobremaduro"/>
  </r>
  <r>
    <x v="36"/>
    <x v="186"/>
    <e v="#N/A"/>
    <n v="1"/>
    <s v="KG"/>
    <n v="1"/>
    <s v="Sobremaduro y maltratado"/>
  </r>
  <r>
    <x v="36"/>
    <x v="178"/>
    <e v="#N/A"/>
    <n v="4"/>
    <s v="UND"/>
    <e v="#N/A"/>
    <s v="Sobremaduro"/>
  </r>
  <r>
    <x v="36"/>
    <x v="187"/>
    <s v="CHAMPIÑON"/>
    <n v="3"/>
    <s v="KG"/>
    <n v="3"/>
    <s v="Picado"/>
  </r>
  <r>
    <x v="36"/>
    <x v="50"/>
    <e v="#N/A"/>
    <n v="2"/>
    <s v="KG"/>
    <n v="2"/>
    <s v="Quemado y marchito"/>
  </r>
  <r>
    <x v="36"/>
    <x v="188"/>
    <e v="#N/A"/>
    <n v="1"/>
    <s v="UND"/>
    <e v="#N/A"/>
    <s v="Sobremaduro"/>
  </r>
  <r>
    <x v="36"/>
    <x v="189"/>
    <e v="#N/A"/>
    <n v="4"/>
    <s v="KG"/>
    <n v="4"/>
    <s v="Sobremadura y picada"/>
  </r>
  <r>
    <x v="36"/>
    <x v="13"/>
    <e v="#N/A"/>
    <n v="1"/>
    <s v="KG"/>
    <n v="1"/>
    <s v="Hojas quemadas"/>
  </r>
  <r>
    <x v="36"/>
    <x v="163"/>
    <e v="#N/A"/>
    <n v="0.5"/>
    <s v="KG"/>
    <n v="0.5"/>
    <s v="Marchito"/>
  </r>
  <r>
    <x v="36"/>
    <x v="173"/>
    <e v="#N/A"/>
    <n v="2"/>
    <s v="KG"/>
    <n v="2"/>
    <s v="Hojas quemadas"/>
  </r>
  <r>
    <x v="36"/>
    <x v="190"/>
    <e v="#N/A"/>
    <n v="3"/>
    <s v="UND"/>
    <e v="#N/A"/>
    <s v="Sobremaduro"/>
  </r>
  <r>
    <x v="36"/>
    <x v="178"/>
    <e v="#N/A"/>
    <n v="23"/>
    <s v="KG"/>
    <n v="23"/>
    <s v="Sobremaduro"/>
  </r>
  <r>
    <x v="37"/>
    <x v="3"/>
    <e v="#N/A"/>
    <n v="5"/>
    <s v="KG"/>
    <n v="5"/>
    <s v="Picado y sobremaduro"/>
  </r>
  <r>
    <x v="37"/>
    <x v="191"/>
    <e v="#N/A"/>
    <n v="4"/>
    <s v="KG"/>
    <n v="4"/>
    <s v="Sobremaduro"/>
  </r>
  <r>
    <x v="37"/>
    <x v="192"/>
    <s v="MANGO"/>
    <n v="15"/>
    <s v="UND"/>
    <n v="7.8000000000000007"/>
    <s v="Sobremaduro"/>
  </r>
  <r>
    <x v="37"/>
    <x v="193"/>
    <s v="PIÑA "/>
    <n v="1"/>
    <s v="UND"/>
    <n v="2"/>
    <s v="Sobremaduro"/>
  </r>
  <r>
    <x v="37"/>
    <x v="194"/>
    <e v="#N/A"/>
    <n v="24"/>
    <s v="KG"/>
    <n v="24"/>
    <s v="Sobremaduro"/>
  </r>
  <r>
    <x v="37"/>
    <x v="195"/>
    <e v="#N/A"/>
    <n v="46"/>
    <s v="KG"/>
    <n v="46"/>
    <s v="Sobremaduro"/>
  </r>
  <r>
    <x v="37"/>
    <x v="196"/>
    <e v="#N/A"/>
    <n v="20"/>
    <s v="KG"/>
    <n v="20"/>
    <s v="Sobremaduro"/>
  </r>
  <r>
    <x v="37"/>
    <x v="106"/>
    <s v="BANANO"/>
    <n v="6"/>
    <s v="KG"/>
    <n v="6"/>
    <s v="Sobremaduro"/>
  </r>
  <r>
    <x v="37"/>
    <x v="197"/>
    <e v="#N/A"/>
    <n v="41"/>
    <s v="KG"/>
    <n v="41"/>
    <s v="Con retoño y sobremadura"/>
  </r>
  <r>
    <x v="37"/>
    <x v="143"/>
    <e v="#N/A"/>
    <n v="5"/>
    <s v="KG"/>
    <n v="5"/>
    <s v="Golpeadas y blandas"/>
  </r>
  <r>
    <x v="37"/>
    <x v="24"/>
    <s v="AGUACATE"/>
    <n v="4"/>
    <s v="KG"/>
    <n v="4"/>
    <s v="Sobremaduro"/>
  </r>
  <r>
    <x v="37"/>
    <x v="23"/>
    <s v="AGUACATE"/>
    <n v="17"/>
    <s v="KG"/>
    <n v="17"/>
    <s v="Sobremaduro"/>
  </r>
  <r>
    <x v="37"/>
    <x v="198"/>
    <e v="#N/A"/>
    <n v="0.2"/>
    <s v="KG"/>
    <n v="0.2"/>
    <s v="Marchito"/>
  </r>
  <r>
    <x v="37"/>
    <x v="13"/>
    <e v="#N/A"/>
    <n v="0.5"/>
    <s v="KG"/>
    <n v="0.5"/>
    <s v="Marchita"/>
  </r>
  <r>
    <x v="37"/>
    <x v="172"/>
    <e v="#N/A"/>
    <n v="2"/>
    <s v="KG"/>
    <n v="2"/>
    <s v="Marchito"/>
  </r>
  <r>
    <x v="37"/>
    <x v="199"/>
    <e v="#N/A"/>
    <n v="4"/>
    <s v="KG"/>
    <n v="4"/>
    <s v="Maltratada"/>
  </r>
  <r>
    <x v="37"/>
    <x v="200"/>
    <e v="#N/A"/>
    <n v="3"/>
    <s v="KG"/>
    <n v="3"/>
    <s v="Sobremaduro"/>
  </r>
  <r>
    <x v="37"/>
    <x v="201"/>
    <e v="#N/A"/>
    <n v="2"/>
    <s v="UND"/>
    <e v="#N/A"/>
    <s v="Sobremaduro"/>
  </r>
  <r>
    <x v="37"/>
    <x v="202"/>
    <e v="#N/A"/>
    <n v="170"/>
    <s v="KG"/>
    <n v="170"/>
    <s v="Quemado"/>
  </r>
  <r>
    <x v="37"/>
    <x v="179"/>
    <e v="#N/A"/>
    <n v="60"/>
    <s v="KG"/>
    <n v="60"/>
    <s v="Quemado"/>
  </r>
  <r>
    <x v="37"/>
    <x v="3"/>
    <e v="#N/A"/>
    <n v="3"/>
    <s v="KG"/>
    <n v="3"/>
    <s v="Picado"/>
  </r>
  <r>
    <x v="37"/>
    <x v="11"/>
    <s v="CHAMPIÑON"/>
    <n v="3"/>
    <s v="KG"/>
    <n v="3"/>
    <s v="Maltratado"/>
  </r>
  <r>
    <x v="37"/>
    <x v="39"/>
    <e v="#N/A"/>
    <n v="8"/>
    <s v="KG"/>
    <n v="8"/>
    <s v="Se observa Moho"/>
  </r>
  <r>
    <x v="37"/>
    <x v="13"/>
    <e v="#N/A"/>
    <n v="3"/>
    <s v="KG"/>
    <n v="3"/>
    <s v="Hojas quemadas"/>
  </r>
  <r>
    <x v="37"/>
    <x v="23"/>
    <s v="AGUACATE"/>
    <n v="2.5"/>
    <s v="KG"/>
    <n v="2.5"/>
    <s v="Sobremaduro"/>
  </r>
  <r>
    <x v="38"/>
    <x v="102"/>
    <e v="#N/A"/>
    <n v="4"/>
    <s v="UND"/>
    <e v="#N/A"/>
    <s v="Picado"/>
  </r>
  <r>
    <x v="38"/>
    <x v="102"/>
    <e v="#N/A"/>
    <n v="3"/>
    <s v="KG"/>
    <n v="3"/>
    <s v="Picado"/>
  </r>
  <r>
    <x v="38"/>
    <x v="200"/>
    <e v="#N/A"/>
    <n v="6"/>
    <s v="KG"/>
    <n v="6"/>
    <s v="Magullado"/>
  </r>
  <r>
    <x v="38"/>
    <x v="179"/>
    <e v="#N/A"/>
    <n v="14"/>
    <s v="KG"/>
    <n v="14"/>
    <s v="Sobremaduro"/>
  </r>
  <r>
    <x v="38"/>
    <x v="106"/>
    <s v="BANANO"/>
    <n v="1.5"/>
    <s v="KG"/>
    <n v="1.5"/>
    <s v="Sobremaduro"/>
  </r>
  <r>
    <x v="38"/>
    <x v="203"/>
    <e v="#N/A"/>
    <n v="1.7"/>
    <s v="KG"/>
    <n v="1.7"/>
    <s v="Blanda y aguada"/>
  </r>
  <r>
    <x v="38"/>
    <x v="204"/>
    <e v="#N/A"/>
    <n v="1"/>
    <s v="KG"/>
    <n v="1"/>
    <s v="Magullado"/>
  </r>
  <r>
    <x v="38"/>
    <x v="20"/>
    <e v="#N/A"/>
    <n v="12"/>
    <s v="KG"/>
    <n v="12"/>
    <s v="Fermentada"/>
  </r>
  <r>
    <x v="38"/>
    <x v="39"/>
    <e v="#N/A"/>
    <n v="5"/>
    <s v="KG"/>
    <n v="5"/>
    <s v="Con presencia de moho"/>
  </r>
  <r>
    <x v="38"/>
    <x v="22"/>
    <s v="PIÑA "/>
    <n v="4"/>
    <s v="UND"/>
    <n v="6.6"/>
    <s v="Sobremadura y Magullada"/>
  </r>
  <r>
    <x v="38"/>
    <x v="26"/>
    <e v="#N/A"/>
    <n v="41"/>
    <s v="KG"/>
    <n v="41"/>
    <s v="Blanda"/>
  </r>
  <r>
    <x v="38"/>
    <x v="24"/>
    <s v="AGUACATE"/>
    <n v="7"/>
    <s v="KG"/>
    <n v="7"/>
    <s v="Sobremaduro y magullado"/>
  </r>
  <r>
    <x v="38"/>
    <x v="205"/>
    <e v="#N/A"/>
    <n v="1"/>
    <s v="KG"/>
    <n v="1"/>
    <s v="Blando"/>
  </r>
  <r>
    <x v="38"/>
    <x v="3"/>
    <e v="#N/A"/>
    <n v="7"/>
    <s v="KG"/>
    <n v="7"/>
    <s v="Sobremaduro"/>
  </r>
  <r>
    <x v="38"/>
    <x v="51"/>
    <s v="BANANO"/>
    <n v="6"/>
    <s v="UND"/>
    <n v="1.1400000000000001"/>
    <s v="Sobremaduro"/>
  </r>
  <r>
    <x v="38"/>
    <x v="190"/>
    <e v="#N/A"/>
    <n v="10"/>
    <s v="UND"/>
    <e v="#N/A"/>
    <s v="Blando y magullado"/>
  </r>
  <r>
    <x v="38"/>
    <x v="206"/>
    <e v="#N/A"/>
    <n v="1.5"/>
    <s v="KG"/>
    <n v="1.5"/>
    <s v="Maltradada y blanda"/>
  </r>
  <r>
    <x v="38"/>
    <x v="207"/>
    <e v="#N/A"/>
    <n v="3"/>
    <s v="KG"/>
    <n v="3"/>
    <s v="Sobremadura y Magullada"/>
  </r>
  <r>
    <x v="38"/>
    <x v="18"/>
    <s v="MANDARINA"/>
    <n v="1"/>
    <s v="KG"/>
    <n v="1"/>
    <s v="Sobremadura y Magullada"/>
  </r>
  <r>
    <x v="38"/>
    <x v="208"/>
    <e v="#N/A"/>
    <n v="4"/>
    <s v="KG"/>
    <n v="4"/>
    <s v="Blando"/>
  </r>
  <r>
    <x v="38"/>
    <x v="178"/>
    <e v="#N/A"/>
    <n v="38"/>
    <s v="KG"/>
    <n v="38"/>
    <s v="Sobremaduro"/>
  </r>
  <r>
    <x v="38"/>
    <x v="191"/>
    <e v="#N/A"/>
    <n v="6"/>
    <s v="KG"/>
    <n v="6"/>
    <s v="Sobremaduro y aguado"/>
  </r>
  <r>
    <x v="38"/>
    <x v="172"/>
    <e v="#N/A"/>
    <n v="1.5"/>
    <s v="KG"/>
    <n v="1.5"/>
    <s v="Presenta hojas quemadas"/>
  </r>
  <r>
    <x v="38"/>
    <x v="162"/>
    <e v="#N/A"/>
    <n v="0.7"/>
    <s v="KG"/>
    <n v="0.7"/>
    <s v="Presenta hojas amarillas "/>
  </r>
  <r>
    <x v="38"/>
    <x v="13"/>
    <e v="#N/A"/>
    <n v="1"/>
    <s v="KG"/>
    <n v="1"/>
    <s v="Presenta hojas amarillas "/>
  </r>
  <r>
    <x v="38"/>
    <x v="142"/>
    <e v="#N/A"/>
    <n v="4"/>
    <s v="KG"/>
    <n v="4"/>
    <s v="Con presencia de moho"/>
  </r>
  <r>
    <x v="38"/>
    <x v="135"/>
    <e v="#N/A"/>
    <n v="1"/>
    <s v="KG"/>
    <n v="1"/>
    <s v="Presenta hojas quemadas"/>
  </r>
  <r>
    <x v="38"/>
    <x v="122"/>
    <e v="#N/A"/>
    <n v="6"/>
    <s v="KG"/>
    <n v="6"/>
    <s v="Sobremadura y Magullada"/>
  </r>
  <r>
    <x v="38"/>
    <x v="171"/>
    <e v="#N/A"/>
    <n v="7"/>
    <s v="UND"/>
    <e v="#N/A"/>
    <s v="Blanda y quemada"/>
  </r>
  <r>
    <x v="39"/>
    <x v="24"/>
    <s v="AGUACATE"/>
    <n v="6.8"/>
    <s v="KG"/>
    <n v="6.8"/>
    <s v="Sobremaduro"/>
  </r>
  <r>
    <x v="39"/>
    <x v="209"/>
    <e v="#N/A"/>
    <n v="8.6"/>
    <s v="KG"/>
    <n v="8.6"/>
    <s v="Picada"/>
  </r>
  <r>
    <x v="39"/>
    <x v="134"/>
    <s v="DURAZNO"/>
    <n v="28"/>
    <s v="KG"/>
    <n v="28"/>
    <s v="Sobremaduro"/>
  </r>
  <r>
    <x v="39"/>
    <x v="210"/>
    <e v="#N/A"/>
    <n v="6"/>
    <s v="KG"/>
    <n v="6"/>
    <s v="Sobremaduro"/>
  </r>
  <r>
    <x v="39"/>
    <x v="140"/>
    <e v="#N/A"/>
    <n v="4"/>
    <s v="UND"/>
    <e v="#N/A"/>
    <s v="Picada"/>
  </r>
  <r>
    <x v="39"/>
    <x v="162"/>
    <e v="#N/A"/>
    <n v="6"/>
    <s v="KG"/>
    <n v="6"/>
    <s v="Coloración amarilla"/>
  </r>
  <r>
    <x v="39"/>
    <x v="211"/>
    <e v="#N/A"/>
    <n v="1.5"/>
    <s v="KG"/>
    <n v="1.5"/>
    <s v="Blando y con arrugas"/>
  </r>
  <r>
    <x v="39"/>
    <x v="102"/>
    <e v="#N/A"/>
    <n v="9.1"/>
    <s v="KG"/>
    <n v="9.1"/>
    <s v="Blanda y picada"/>
  </r>
  <r>
    <x v="39"/>
    <x v="138"/>
    <s v="ESPINACA"/>
    <n v="1.5"/>
    <s v="KG"/>
    <n v="1.5"/>
    <s v="Marchita"/>
  </r>
  <r>
    <x v="39"/>
    <x v="125"/>
    <e v="#N/A"/>
    <n v="12.5"/>
    <s v="KG"/>
    <n v="12.5"/>
    <s v="Blanda y picada"/>
  </r>
  <r>
    <x v="39"/>
    <x v="212"/>
    <e v="#N/A"/>
    <n v="1"/>
    <s v="KG"/>
    <n v="1"/>
    <s v="Marchito y seco"/>
  </r>
  <r>
    <x v="39"/>
    <x v="70"/>
    <e v="#N/A"/>
    <n v="3"/>
    <s v="KG"/>
    <n v="3"/>
    <s v="Marchito y seco"/>
  </r>
  <r>
    <x v="39"/>
    <x v="172"/>
    <e v="#N/A"/>
    <n v="2.4500000000000002"/>
    <s v="KG"/>
    <n v="2.4500000000000002"/>
    <s v="Marchito y seco"/>
  </r>
  <r>
    <x v="39"/>
    <x v="77"/>
    <s v="AGUACATE"/>
    <n v="10"/>
    <s v="KG"/>
    <n v="10"/>
    <s v="Sobremaduro"/>
  </r>
  <r>
    <x v="39"/>
    <x v="213"/>
    <e v="#N/A"/>
    <n v="4"/>
    <s v="KG"/>
    <n v="4"/>
    <s v="Blando y magullado"/>
  </r>
  <r>
    <x v="39"/>
    <x v="23"/>
    <s v="AGUACATE"/>
    <n v="24"/>
    <s v="KG"/>
    <n v="24"/>
    <s v="Sobremaduro"/>
  </r>
  <r>
    <x v="39"/>
    <x v="4"/>
    <e v="#N/A"/>
    <n v="45"/>
    <s v="KG"/>
    <n v="45"/>
    <s v="Sobremaduro"/>
  </r>
  <r>
    <x v="39"/>
    <x v="122"/>
    <e v="#N/A"/>
    <n v="3"/>
    <s v="KG"/>
    <n v="3"/>
    <s v="Sobremadura y Magullada"/>
  </r>
  <r>
    <x v="39"/>
    <x v="7"/>
    <s v="FRESAS"/>
    <n v="2"/>
    <s v="KG"/>
    <n v="2"/>
    <s v="Sobremadura y Magullada"/>
  </r>
  <r>
    <x v="39"/>
    <x v="113"/>
    <e v="#N/A"/>
    <n v="1"/>
    <s v="KG"/>
    <n v="1"/>
    <s v="Blando y con arrugas"/>
  </r>
  <r>
    <x v="39"/>
    <x v="214"/>
    <e v="#N/A"/>
    <n v="1.5"/>
    <s v="KG"/>
    <n v="1.5"/>
    <s v="Hojas marchitas y quemadas"/>
  </r>
  <r>
    <x v="39"/>
    <x v="171"/>
    <e v="#N/A"/>
    <n v="5"/>
    <s v="UND"/>
    <e v="#N/A"/>
    <s v="Presenta hojas quemadas"/>
  </r>
  <r>
    <x v="39"/>
    <x v="215"/>
    <e v="#N/A"/>
    <n v="3"/>
    <s v="UND"/>
    <e v="#N/A"/>
    <s v="Presenta hojas amarillas "/>
  </r>
  <r>
    <x v="39"/>
    <x v="47"/>
    <e v="#N/A"/>
    <n v="0.5"/>
    <s v="KG"/>
    <n v="0.5"/>
    <s v="Presenta hojas amarillas "/>
  </r>
  <r>
    <x v="39"/>
    <x v="216"/>
    <e v="#N/A"/>
    <n v="2.5"/>
    <s v="KG"/>
    <n v="2.5"/>
    <s v="Presenta hojas quemadas"/>
  </r>
  <r>
    <x v="40"/>
    <x v="105"/>
    <s v="BANANO"/>
    <n v="12"/>
    <s v="KG"/>
    <n v="12"/>
    <s v="Sobremaduro"/>
  </r>
  <r>
    <x v="40"/>
    <x v="106"/>
    <s v="BANANO"/>
    <n v="18"/>
    <s v="KG"/>
    <n v="18"/>
    <s v="Sobremaduro"/>
  </r>
  <r>
    <x v="40"/>
    <x v="11"/>
    <s v="CHAMPIÑON"/>
    <n v="1"/>
    <s v="KG"/>
    <n v="1"/>
    <s v="Picado y maltratado"/>
  </r>
  <r>
    <x v="40"/>
    <x v="217"/>
    <e v="#N/A"/>
    <n v="2"/>
    <s v="KG"/>
    <n v="2"/>
    <s v="Sobremaduro"/>
  </r>
  <r>
    <x v="40"/>
    <x v="7"/>
    <s v="FRESAS"/>
    <n v="10.5"/>
    <s v="KG"/>
    <n v="10.5"/>
    <s v="Sobremadura"/>
  </r>
  <r>
    <x v="40"/>
    <x v="116"/>
    <s v="LECHUGA"/>
    <n v="2"/>
    <s v="UND"/>
    <n v="2"/>
    <s v="Blanda y presenta hojas quemadas"/>
  </r>
  <r>
    <x v="40"/>
    <x v="6"/>
    <e v="#N/A"/>
    <n v="3.5"/>
    <s v="KG"/>
    <n v="3.5"/>
    <s v="En mal estado, blanda y aguada "/>
  </r>
  <r>
    <x v="40"/>
    <x v="125"/>
    <e v="#N/A"/>
    <n v="4"/>
    <s v="KG"/>
    <n v="4"/>
    <s v="Blanda y con arrugas"/>
  </r>
  <r>
    <x v="40"/>
    <x v="9"/>
    <e v="#N/A"/>
    <n v="2"/>
    <s v="KG"/>
    <n v="2"/>
    <s v="Blanda y con arrugas"/>
  </r>
  <r>
    <x v="40"/>
    <x v="216"/>
    <e v="#N/A"/>
    <n v="1"/>
    <s v="KG"/>
    <n v="1"/>
    <s v="Presenta hojas quemadas"/>
  </r>
  <r>
    <x v="40"/>
    <x v="172"/>
    <e v="#N/A"/>
    <n v="3"/>
    <s v="KG"/>
    <n v="3"/>
    <s v="Presenta hojas quemadas"/>
  </r>
  <r>
    <x v="40"/>
    <x v="162"/>
    <e v="#N/A"/>
    <n v="2"/>
    <s v="KG"/>
    <n v="2"/>
    <s v="Coloración amarillenta"/>
  </r>
  <r>
    <x v="40"/>
    <x v="13"/>
    <e v="#N/A"/>
    <n v="1.5"/>
    <s v="KG"/>
    <n v="1.5"/>
    <s v="Coloración amarillenta"/>
  </r>
  <r>
    <x v="40"/>
    <x v="23"/>
    <s v="AGUACATE"/>
    <n v="7"/>
    <s v="KG"/>
    <n v="7"/>
    <s v="Sobremaduro"/>
  </r>
  <r>
    <x v="41"/>
    <x v="7"/>
    <s v="FRESAS"/>
    <n v="15"/>
    <s v="KG"/>
    <n v="15"/>
    <s v="Sobremadura y aguada"/>
  </r>
  <r>
    <x v="41"/>
    <x v="13"/>
    <e v="#N/A"/>
    <n v="3"/>
    <s v="KG"/>
    <n v="3"/>
    <s v="Presenta hojas quemadas"/>
  </r>
  <r>
    <x v="41"/>
    <x v="12"/>
    <e v="#N/A"/>
    <n v="1"/>
    <s v="KG"/>
    <n v="1"/>
    <s v="Presenta hojas quemadas"/>
  </r>
  <r>
    <x v="41"/>
    <x v="218"/>
    <e v="#N/A"/>
    <n v="3"/>
    <s v="KG"/>
    <n v="3"/>
    <s v="Sobremadura y blanda"/>
  </r>
  <r>
    <x v="41"/>
    <x v="47"/>
    <e v="#N/A"/>
    <n v="1.5"/>
    <s v="KG"/>
    <n v="1.5"/>
    <s v="Presenta hojas quemadas"/>
  </r>
  <r>
    <x v="41"/>
    <x v="70"/>
    <e v="#N/A"/>
    <n v="0.8"/>
    <s v="KG"/>
    <n v="0.8"/>
    <s v="Presenta hojas quemadas"/>
  </r>
  <r>
    <x v="41"/>
    <x v="219"/>
    <e v="#N/A"/>
    <n v="1.5"/>
    <s v="KG"/>
    <n v="1.5"/>
    <s v="Sobremaduro y magullado"/>
  </r>
  <r>
    <x v="41"/>
    <x v="23"/>
    <s v="AGUACATE"/>
    <n v="3"/>
    <s v="KG"/>
    <n v="3"/>
    <s v="Sobremaduro"/>
  </r>
  <r>
    <x v="41"/>
    <x v="26"/>
    <e v="#N/A"/>
    <n v="2"/>
    <s v="KG"/>
    <n v="2"/>
    <s v="Blanda y con arrugas"/>
  </r>
  <r>
    <x v="41"/>
    <x v="171"/>
    <e v="#N/A"/>
    <n v="16"/>
    <s v="UND"/>
    <e v="#N/A"/>
    <s v="Coloración negra"/>
  </r>
  <r>
    <x v="41"/>
    <x v="18"/>
    <s v="MANDARINA"/>
    <n v="1"/>
    <s v="KG"/>
    <n v="1"/>
    <s v="Sobremadura"/>
  </r>
  <r>
    <x v="41"/>
    <x v="2"/>
    <e v="#N/A"/>
    <n v="2"/>
    <s v="KG"/>
    <n v="2"/>
    <s v="Sobremaduro"/>
  </r>
  <r>
    <x v="41"/>
    <x v="220"/>
    <e v="#N/A"/>
    <n v="2"/>
    <s v="UND"/>
    <e v="#N/A"/>
    <s v="Presenta hojas quemadas"/>
  </r>
  <r>
    <x v="41"/>
    <x v="11"/>
    <s v="CHAMPIÑON"/>
    <n v="3"/>
    <s v="KG"/>
    <n v="3"/>
    <s v="Magullado"/>
  </r>
  <r>
    <x v="41"/>
    <x v="64"/>
    <e v="#N/A"/>
    <n v="1.5"/>
    <s v="KG"/>
    <n v="1.5"/>
    <s v="Presenta hojas quemadas"/>
  </r>
  <r>
    <x v="42"/>
    <x v="60"/>
    <e v="#N/A"/>
    <n v="9"/>
    <s v="KG"/>
    <n v="9"/>
    <s v="Picada"/>
  </r>
  <r>
    <x v="42"/>
    <x v="221"/>
    <e v="#N/A"/>
    <n v="9.5"/>
    <s v="KG"/>
    <n v="9.5"/>
    <s v="Picada"/>
  </r>
  <r>
    <x v="42"/>
    <x v="198"/>
    <e v="#N/A"/>
    <n v="1.2"/>
    <s v="KG"/>
    <n v="1.2"/>
    <s v="Coloración amarilla"/>
  </r>
  <r>
    <x v="42"/>
    <x v="13"/>
    <e v="#N/A"/>
    <n v="10"/>
    <s v="KG"/>
    <n v="10"/>
    <s v="Coloración amarilla"/>
  </r>
  <r>
    <x v="42"/>
    <x v="222"/>
    <e v="#N/A"/>
    <n v="24"/>
    <s v="KG"/>
    <n v="24"/>
    <s v="Magullada"/>
  </r>
  <r>
    <x v="42"/>
    <x v="7"/>
    <s v="FRESAS"/>
    <n v="13.3"/>
    <s v="KG"/>
    <n v="13.3"/>
    <s v="Sobremadura"/>
  </r>
  <r>
    <x v="42"/>
    <x v="134"/>
    <s v="DURAZNO"/>
    <n v="42"/>
    <s v="KG"/>
    <n v="42"/>
    <s v="Sobremaduro y blando"/>
  </r>
  <r>
    <x v="42"/>
    <x v="24"/>
    <s v="AGUACATE"/>
    <n v="12"/>
    <s v="KG"/>
    <n v="12"/>
    <s v="Sobremaduro"/>
  </r>
  <r>
    <x v="42"/>
    <x v="23"/>
    <s v="AGUACATE"/>
    <n v="20"/>
    <s v="KG"/>
    <n v="20"/>
    <s v="Sobremaduro"/>
  </r>
  <r>
    <x v="42"/>
    <x v="195"/>
    <e v="#N/A"/>
    <n v="3"/>
    <s v="KG"/>
    <n v="3"/>
    <s v="Sobremaduro y blando"/>
  </r>
  <r>
    <x v="42"/>
    <x v="171"/>
    <e v="#N/A"/>
    <n v="7"/>
    <s v="UND"/>
    <e v="#N/A"/>
    <s v="Coloración negra"/>
  </r>
  <r>
    <x v="42"/>
    <x v="223"/>
    <e v="#N/A"/>
    <n v="10"/>
    <s v="KG"/>
    <n v="10"/>
    <s v="Coloración negra"/>
  </r>
  <r>
    <x v="42"/>
    <x v="22"/>
    <s v="PIÑA "/>
    <n v="3"/>
    <s v="UND"/>
    <n v="4.9499999999999993"/>
    <s v="Sobremadura"/>
  </r>
  <r>
    <x v="42"/>
    <x v="7"/>
    <s v="FRESAS"/>
    <n v="5"/>
    <s v="KG"/>
    <n v="5"/>
    <s v="Sobremadurqa y magullada"/>
  </r>
  <r>
    <x v="42"/>
    <x v="51"/>
    <s v="BANANO"/>
    <n v="3"/>
    <s v="KG"/>
    <n v="3"/>
    <s v="Sobremaduro"/>
  </r>
  <r>
    <x v="42"/>
    <x v="224"/>
    <e v="#N/A"/>
    <n v="1.5"/>
    <s v="KG"/>
    <n v="1.5"/>
    <s v="Sobremadura"/>
  </r>
  <r>
    <x v="42"/>
    <x v="225"/>
    <s v="LECHUGA"/>
    <n v="16"/>
    <s v="UND"/>
    <n v="4"/>
    <s v="Presenta hojas quemadas"/>
  </r>
  <r>
    <x v="42"/>
    <x v="226"/>
    <e v="#N/A"/>
    <n v="1"/>
    <s v="KG"/>
    <n v="1"/>
    <s v="Sobremaduro y blando"/>
  </r>
  <r>
    <x v="42"/>
    <x v="10"/>
    <s v="CHAMPIÑON"/>
    <n v="1"/>
    <s v="LB"/>
    <n v="0.5"/>
    <s v="Magullado"/>
  </r>
  <r>
    <x v="42"/>
    <x v="91"/>
    <e v="#N/A"/>
    <n v="1"/>
    <s v="KG"/>
    <n v="1"/>
    <s v="Magullado"/>
  </r>
  <r>
    <x v="42"/>
    <x v="227"/>
    <e v="#N/A"/>
    <n v="6"/>
    <s v="UND"/>
    <e v="#N/A"/>
    <s v="Con presencia de moho"/>
  </r>
  <r>
    <x v="42"/>
    <x v="191"/>
    <e v="#N/A"/>
    <n v="1"/>
    <s v="KG"/>
    <n v="1"/>
    <s v="Sobremaduro"/>
  </r>
  <r>
    <x v="42"/>
    <x v="160"/>
    <e v="#N/A"/>
    <n v="7"/>
    <s v="KG"/>
    <n v="7"/>
    <s v="Sobremaduro"/>
  </r>
  <r>
    <x v="43"/>
    <x v="228"/>
    <e v="#N/A"/>
    <n v="2"/>
    <s v="KG"/>
    <n v="2"/>
    <s v="aguado"/>
  </r>
  <r>
    <x v="43"/>
    <x v="137"/>
    <e v="#N/A"/>
    <n v="1"/>
    <s v="KG"/>
    <n v="1"/>
    <s v="quemados"/>
  </r>
  <r>
    <x v="43"/>
    <x v="43"/>
    <s v="PAPAYA"/>
    <n v="4"/>
    <s v="UND"/>
    <n v="8"/>
    <s v="sobremadura, con moho"/>
  </r>
  <r>
    <x v="43"/>
    <x v="38"/>
    <s v="MELON"/>
    <n v="1"/>
    <s v="UND"/>
    <n v="1"/>
    <s v="aguado"/>
  </r>
  <r>
    <x v="43"/>
    <x v="47"/>
    <e v="#N/A"/>
    <n v="1.5"/>
    <s v="KG"/>
    <n v="1.5"/>
    <s v="quemados"/>
  </r>
  <r>
    <x v="43"/>
    <x v="115"/>
    <e v="#N/A"/>
    <n v="3"/>
    <s v="KG"/>
    <n v="3"/>
    <s v="blanda, con moho"/>
  </r>
  <r>
    <x v="43"/>
    <x v="76"/>
    <e v="#N/A"/>
    <n v="1.5"/>
    <s v="KG"/>
    <n v="1.5"/>
    <s v="picada"/>
  </r>
  <r>
    <x v="43"/>
    <x v="229"/>
    <e v="#N/A"/>
    <n v="2"/>
    <s v="KG"/>
    <n v="2"/>
    <s v="aguada, oxidada"/>
  </r>
  <r>
    <x v="43"/>
    <x v="138"/>
    <s v="ESPINACA"/>
    <n v="2"/>
    <s v="KG"/>
    <n v="2"/>
    <s v="hojas amarillas, quemada"/>
  </r>
  <r>
    <x v="43"/>
    <x v="13"/>
    <e v="#N/A"/>
    <n v="1"/>
    <s v="KG"/>
    <n v="1"/>
    <s v="hojas quemadas"/>
  </r>
  <r>
    <x v="43"/>
    <x v="230"/>
    <e v="#N/A"/>
    <n v="5"/>
    <s v="KG"/>
    <n v="5"/>
    <s v="sobremaduro"/>
  </r>
  <r>
    <x v="43"/>
    <x v="225"/>
    <s v="LECHUGA"/>
    <n v="3"/>
    <s v="UND"/>
    <n v="0.75"/>
    <s v="hojas quemadas"/>
  </r>
  <r>
    <x v="43"/>
    <x v="231"/>
    <e v="#N/A"/>
    <n v="1.5"/>
    <s v="KG"/>
    <n v="1.5"/>
    <s v="hojas quemadas"/>
  </r>
  <r>
    <x v="43"/>
    <x v="89"/>
    <e v="#N/A"/>
    <n v="3"/>
    <s v="UND"/>
    <e v="#N/A"/>
    <s v="quemados"/>
  </r>
  <r>
    <x v="43"/>
    <x v="90"/>
    <e v="#N/A"/>
    <n v="2"/>
    <s v="UND"/>
    <e v="#N/A"/>
    <s v="Amarillo"/>
  </r>
  <r>
    <x v="43"/>
    <x v="23"/>
    <s v="AGUACATE"/>
    <n v="80"/>
    <s v="KG"/>
    <n v="80"/>
    <s v="sobremaduro, aguado"/>
  </r>
  <r>
    <x v="43"/>
    <x v="53"/>
    <e v="#N/A"/>
    <n v="1"/>
    <s v="UND"/>
    <e v="#N/A"/>
    <s v="sobremaduro"/>
  </r>
  <r>
    <x v="44"/>
    <x v="232"/>
    <e v="#N/A"/>
    <n v="33"/>
    <s v="KG"/>
    <n v="33"/>
    <s v="MAL ESTADO "/>
  </r>
  <r>
    <x v="44"/>
    <x v="20"/>
    <e v="#N/A"/>
    <n v="3"/>
    <s v="KG"/>
    <n v="3"/>
    <s v="MAL ESTADO "/>
  </r>
  <r>
    <x v="44"/>
    <x v="7"/>
    <s v="FRESAS"/>
    <n v="28"/>
    <s v="KG"/>
    <n v="28"/>
    <s v="MOHO Y MAL ESTADO"/>
  </r>
  <r>
    <x v="44"/>
    <x v="34"/>
    <e v="#N/A"/>
    <n v="8"/>
    <s v="UND"/>
    <e v="#N/A"/>
    <s v="MAL OLOR"/>
  </r>
  <r>
    <x v="44"/>
    <x v="97"/>
    <e v="#N/A"/>
    <n v="6"/>
    <s v="UND"/>
    <e v="#N/A"/>
    <s v="MOHO Y MAL ESTADO"/>
  </r>
  <r>
    <x v="44"/>
    <x v="43"/>
    <s v="PAPAYA"/>
    <n v="2"/>
    <s v="KG"/>
    <n v="2"/>
    <s v="MAL ESTADO "/>
  </r>
  <r>
    <x v="44"/>
    <x v="230"/>
    <e v="#N/A"/>
    <n v="3"/>
    <s v="KG"/>
    <n v="3"/>
    <s v="MAL ESTADO "/>
  </r>
  <r>
    <x v="44"/>
    <x v="2"/>
    <e v="#N/A"/>
    <n v="3"/>
    <s v="KG"/>
    <n v="3"/>
    <s v="MAL OLOR MAL ESTADO "/>
  </r>
  <r>
    <x v="44"/>
    <x v="233"/>
    <e v="#N/A"/>
    <n v="4"/>
    <s v="KG"/>
    <n v="4"/>
    <s v="MAL ESTADO "/>
  </r>
  <r>
    <x v="44"/>
    <x v="234"/>
    <e v="#N/A"/>
    <n v="3"/>
    <s v="KG"/>
    <n v="3"/>
    <s v="MAL ESTADO "/>
  </r>
  <r>
    <x v="44"/>
    <x v="12"/>
    <e v="#N/A"/>
    <n v="1"/>
    <s v="KG"/>
    <n v="1"/>
    <s v="MAL ESTADO "/>
  </r>
  <r>
    <x v="44"/>
    <x v="125"/>
    <e v="#N/A"/>
    <n v="1"/>
    <s v="KG"/>
    <n v="1"/>
    <s v="MAL ESTADO "/>
  </r>
  <r>
    <x v="44"/>
    <x v="87"/>
    <s v="PIÑA "/>
    <n v="6"/>
    <s v="UND"/>
    <n v="9.8999999999999986"/>
    <s v="MAL ESTADO "/>
  </r>
  <r>
    <x v="44"/>
    <x v="235"/>
    <s v="LECHUGA"/>
    <n v="3"/>
    <s v="UND"/>
    <n v="0.84000000000000008"/>
    <s v="MAL ESTADO "/>
  </r>
  <r>
    <x v="45"/>
    <x v="236"/>
    <e v="#N/A"/>
    <n v="40"/>
    <s v="UND"/>
    <e v="#N/A"/>
    <s v="MAL ESTADO "/>
  </r>
  <r>
    <x v="45"/>
    <x v="22"/>
    <s v="PIÑA "/>
    <n v="5"/>
    <s v="UND"/>
    <n v="8.25"/>
    <s v="BLANDA "/>
  </r>
  <r>
    <x v="45"/>
    <x v="237"/>
    <e v="#N/A"/>
    <n v="3"/>
    <s v="KG"/>
    <n v="3"/>
    <s v="MAL ESTADO "/>
  </r>
  <r>
    <x v="45"/>
    <x v="127"/>
    <s v="PAPAYA"/>
    <n v="10"/>
    <s v="LB"/>
    <n v="5"/>
    <s v="MAL ESTADO "/>
  </r>
  <r>
    <x v="45"/>
    <x v="39"/>
    <e v="#N/A"/>
    <n v="99"/>
    <s v="KG"/>
    <n v="99"/>
    <s v="MOHO Y MAL ESTADO"/>
  </r>
  <r>
    <x v="45"/>
    <x v="77"/>
    <s v="AGUACATE"/>
    <n v="30"/>
    <s v="KG"/>
    <n v="30"/>
    <s v="MAL ESTADO "/>
  </r>
  <r>
    <x v="45"/>
    <x v="238"/>
    <e v="#N/A"/>
    <n v="4"/>
    <s v="KG"/>
    <n v="4"/>
    <s v="MAL ESTADO "/>
  </r>
  <r>
    <x v="45"/>
    <x v="122"/>
    <e v="#N/A"/>
    <n v="7"/>
    <s v="KG"/>
    <n v="7"/>
    <s v="MAL ESTADO "/>
  </r>
  <r>
    <x v="46"/>
    <x v="43"/>
    <s v="PAPAYA"/>
    <n v="11"/>
    <s v="UND"/>
    <n v="22"/>
    <s v="aguado, con moho"/>
  </r>
  <r>
    <x v="46"/>
    <x v="1"/>
    <e v="#N/A"/>
    <n v="15"/>
    <s v="UND"/>
    <e v="#N/A"/>
    <s v="negras"/>
  </r>
  <r>
    <x v="46"/>
    <x v="239"/>
    <e v="#N/A"/>
    <n v="10"/>
    <s v="KG"/>
    <n v="10"/>
    <s v="aguada, picada"/>
  </r>
  <r>
    <x v="46"/>
    <x v="22"/>
    <s v="PIÑA "/>
    <n v="10"/>
    <s v="UND"/>
    <n v="16.5"/>
    <s v="aguada, sobremadura"/>
  </r>
  <r>
    <x v="46"/>
    <x v="76"/>
    <e v="#N/A"/>
    <n v="7"/>
    <s v="KG"/>
    <n v="7"/>
    <s v="picada, abiertas"/>
  </r>
  <r>
    <x v="46"/>
    <x v="91"/>
    <e v="#N/A"/>
    <n v="16"/>
    <s v="KG"/>
    <n v="16"/>
    <s v="sobremaduro, aguado"/>
  </r>
  <r>
    <x v="46"/>
    <x v="122"/>
    <e v="#N/A"/>
    <n v="6"/>
    <s v="KG"/>
    <n v="6"/>
    <s v="blandas"/>
  </r>
  <r>
    <x v="46"/>
    <x v="138"/>
    <s v="ESPINACA"/>
    <n v="5"/>
    <s v="KG"/>
    <n v="5"/>
    <s v="hojas marchitas"/>
  </r>
  <r>
    <x v="46"/>
    <x v="2"/>
    <e v="#N/A"/>
    <n v="5"/>
    <s v="KG"/>
    <n v="5"/>
    <s v="sobremaduro, aguado"/>
  </r>
  <r>
    <x v="46"/>
    <x v="4"/>
    <e v="#N/A"/>
    <n v="4"/>
    <s v="KG"/>
    <n v="4"/>
    <s v="aguado, con moho"/>
  </r>
  <r>
    <x v="46"/>
    <x v="240"/>
    <e v="#N/A"/>
    <n v="4"/>
    <s v="UND"/>
    <e v="#N/A"/>
    <s v="oxidados, sobremaduro"/>
  </r>
  <r>
    <x v="46"/>
    <x v="90"/>
    <e v="#N/A"/>
    <n v="4"/>
    <s v="KG"/>
    <n v="4"/>
    <s v="amarillo"/>
  </r>
  <r>
    <x v="46"/>
    <x v="32"/>
    <e v="#N/A"/>
    <n v="4"/>
    <s v="KG"/>
    <n v="4"/>
    <s v="picada,negra"/>
  </r>
  <r>
    <x v="46"/>
    <x v="241"/>
    <e v="#N/A"/>
    <n v="5"/>
    <s v="KG"/>
    <n v="5"/>
    <s v="blandita, con moho"/>
  </r>
  <r>
    <x v="46"/>
    <x v="242"/>
    <e v="#N/A"/>
    <n v="22"/>
    <s v="KG"/>
    <n v="22"/>
    <s v="picada"/>
  </r>
  <r>
    <x v="47"/>
    <x v="47"/>
    <e v="#N/A"/>
    <n v="3"/>
    <s v="KG"/>
    <n v="3"/>
    <s v="Presenta hojas secas"/>
  </r>
  <r>
    <x v="47"/>
    <x v="64"/>
    <e v="#N/A"/>
    <n v="0.7"/>
    <s v="KG"/>
    <n v="0.7"/>
    <s v="Presenta hojas secas"/>
  </r>
  <r>
    <x v="47"/>
    <x v="186"/>
    <e v="#N/A"/>
    <n v="5"/>
    <s v="KG"/>
    <n v="5"/>
    <s v="Sobremadura"/>
  </r>
  <r>
    <x v="47"/>
    <x v="22"/>
    <s v="PIÑA "/>
    <n v="7"/>
    <s v="UND"/>
    <n v="11.549999999999999"/>
    <s v="Sobremadura"/>
  </r>
  <r>
    <x v="47"/>
    <x v="2"/>
    <e v="#N/A"/>
    <n v="3"/>
    <s v="KG"/>
    <n v="3"/>
    <s v="Sobremaduro"/>
  </r>
  <r>
    <x v="47"/>
    <x v="43"/>
    <s v="PAPAYA"/>
    <n v="2"/>
    <s v="UND"/>
    <n v="4"/>
    <s v="Sobremadura"/>
  </r>
  <r>
    <x v="47"/>
    <x v="188"/>
    <e v="#N/A"/>
    <n v="1"/>
    <s v="UND"/>
    <e v="#N/A"/>
    <s v="Agrietada"/>
  </r>
  <r>
    <x v="47"/>
    <x v="39"/>
    <e v="#N/A"/>
    <n v="6"/>
    <s v="KG"/>
    <n v="6"/>
    <s v="Picada"/>
  </r>
  <r>
    <x v="47"/>
    <x v="243"/>
    <e v="#N/A"/>
    <n v="2.5"/>
    <s v="KG"/>
    <n v="2.5"/>
    <s v=" Picado"/>
  </r>
  <r>
    <x v="48"/>
    <x v="4"/>
    <e v="#N/A"/>
    <n v="20"/>
    <s v="KG"/>
    <n v="20"/>
    <s v="Sobremaduro"/>
  </r>
  <r>
    <x v="48"/>
    <x v="2"/>
    <e v="#N/A"/>
    <n v="15"/>
    <s v="KG"/>
    <n v="15"/>
    <s v="Sobremaduro"/>
  </r>
  <r>
    <x v="48"/>
    <x v="215"/>
    <e v="#N/A"/>
    <n v="6"/>
    <s v="UND"/>
    <e v="#N/A"/>
    <s v="Golpeado manchado"/>
  </r>
  <r>
    <x v="48"/>
    <x v="9"/>
    <e v="#N/A"/>
    <n v="4"/>
    <s v="KG"/>
    <n v="4"/>
    <s v="Picada"/>
  </r>
  <r>
    <x v="48"/>
    <x v="68"/>
    <s v="LECHUGA"/>
    <n v="3"/>
    <s v="UND"/>
    <n v="0.89999999999999991"/>
    <s v="Presenta hojas quemadas"/>
  </r>
  <r>
    <x v="48"/>
    <x v="32"/>
    <e v="#N/A"/>
    <n v="4"/>
    <s v="KG"/>
    <n v="4"/>
    <s v="Magullada"/>
  </r>
  <r>
    <x v="48"/>
    <x v="43"/>
    <s v="PAPAYA"/>
    <n v="3"/>
    <s v="UND"/>
    <n v="6"/>
    <s v="Magullada y sobremadura"/>
  </r>
  <r>
    <x v="48"/>
    <x v="123"/>
    <e v="#N/A"/>
    <n v="5"/>
    <s v="KG"/>
    <n v="5"/>
    <s v="Picada"/>
  </r>
  <r>
    <x v="48"/>
    <x v="244"/>
    <s v="CHAMPIÑON"/>
    <n v="3"/>
    <s v="LB"/>
    <n v="1.5"/>
    <s v="Magullado"/>
  </r>
  <r>
    <x v="48"/>
    <x v="90"/>
    <e v="#N/A"/>
    <n v="4"/>
    <s v="UND"/>
    <e v="#N/A"/>
    <s v="Presenta hojas quemadas"/>
  </r>
  <r>
    <x v="48"/>
    <x v="138"/>
    <s v="ESPINACA"/>
    <n v="2"/>
    <s v="KG"/>
    <n v="2"/>
    <s v="Presenta hojas quemadas"/>
  </r>
  <r>
    <x v="48"/>
    <x v="22"/>
    <s v="PIÑA "/>
    <n v="5"/>
    <s v="UND"/>
    <n v="8.25"/>
    <s v="Sobremadura"/>
  </r>
  <r>
    <x v="48"/>
    <x v="245"/>
    <e v="#N/A"/>
    <n v="4"/>
    <s v="KG"/>
    <n v="4"/>
    <s v="Presenta hojas quemadas"/>
  </r>
  <r>
    <x v="48"/>
    <x v="18"/>
    <s v="MANDARINA"/>
    <n v="1"/>
    <s v="KG"/>
    <n v="1"/>
    <s v="Sobremadura"/>
  </r>
  <r>
    <x v="49"/>
    <x v="23"/>
    <s v="AGUACATE"/>
    <n v="15"/>
    <s v="KG"/>
    <n v="15"/>
    <s v="Sobremaduro"/>
  </r>
  <r>
    <x v="49"/>
    <x v="24"/>
    <s v="AGUACATE"/>
    <n v="12"/>
    <s v="KG"/>
    <n v="12"/>
    <s v="Sobremaduro"/>
  </r>
  <r>
    <x v="49"/>
    <x v="246"/>
    <e v="#N/A"/>
    <n v="20"/>
    <s v="UND"/>
    <e v="#N/A"/>
    <s v="Presenta coloración negra"/>
  </r>
  <r>
    <x v="49"/>
    <x v="247"/>
    <e v="#N/A"/>
    <n v="5"/>
    <s v="KG"/>
    <n v="5"/>
    <s v="Picado"/>
  </r>
  <r>
    <x v="49"/>
    <x v="160"/>
    <e v="#N/A"/>
    <n v="15"/>
    <s v="KG"/>
    <n v="15"/>
    <s v="Sobremaduro"/>
  </r>
  <r>
    <x v="49"/>
    <x v="51"/>
    <s v="BANANO"/>
    <n v="18"/>
    <s v="KG"/>
    <n v="18"/>
    <s v="Sobremaduro"/>
  </r>
  <r>
    <x v="49"/>
    <x v="55"/>
    <s v="PAPAYA"/>
    <n v="1"/>
    <s v="UND"/>
    <n v="3"/>
    <s v="Magullada y sobremadura"/>
  </r>
  <r>
    <x v="49"/>
    <x v="68"/>
    <s v="LECHUGA"/>
    <n v="3"/>
    <s v="UND"/>
    <n v="0.89999999999999991"/>
    <s v="Presenta hojas secas"/>
  </r>
  <r>
    <x v="49"/>
    <x v="38"/>
    <s v="MELON"/>
    <n v="2"/>
    <s v="UND"/>
    <n v="2"/>
    <s v="Magullado"/>
  </r>
  <r>
    <x v="50"/>
    <x v="23"/>
    <s v="AGUACATE"/>
    <n v="13"/>
    <s v="KG"/>
    <n v="13"/>
    <s v="sobremaduro- aguado"/>
  </r>
  <r>
    <x v="50"/>
    <x v="248"/>
    <e v="#N/A"/>
    <n v="4"/>
    <s v="KG"/>
    <n v="4"/>
    <s v="picado, blando"/>
  </r>
  <r>
    <x v="50"/>
    <x v="249"/>
    <e v="#N/A"/>
    <n v="25"/>
    <s v="KG"/>
    <n v="25"/>
    <s v="sobremaduro, amarillo, blando"/>
  </r>
  <r>
    <x v="50"/>
    <x v="250"/>
    <e v="#N/A"/>
    <n v="10"/>
    <s v="UND"/>
    <e v="#N/A"/>
    <s v="aguado,arrugado"/>
  </r>
  <r>
    <x v="50"/>
    <x v="43"/>
    <s v="PAPAYA"/>
    <n v="1"/>
    <s v="UND"/>
    <n v="2"/>
    <s v="sobremadura, con moho"/>
  </r>
  <r>
    <x v="50"/>
    <x v="18"/>
    <s v="MANDARINA"/>
    <n v="4"/>
    <s v="KG"/>
    <n v="4"/>
    <s v="con moho"/>
  </r>
  <r>
    <x v="50"/>
    <x v="54"/>
    <e v="#N/A"/>
    <n v="16"/>
    <s v="KG"/>
    <n v="16"/>
    <s v="sobremadura"/>
  </r>
  <r>
    <x v="50"/>
    <x v="39"/>
    <e v="#N/A"/>
    <n v="19"/>
    <s v="KG"/>
    <n v="19"/>
    <s v="paluda, con moho."/>
  </r>
  <r>
    <x v="51"/>
    <x v="39"/>
    <e v="#N/A"/>
    <n v="20"/>
    <s v="KG"/>
    <n v="20"/>
    <s v="con puntos negros, paluda"/>
  </r>
  <r>
    <x v="51"/>
    <x v="251"/>
    <e v="#N/A"/>
    <n v="800"/>
    <s v="GR"/>
    <e v="#N/A"/>
    <s v="picado, aguado"/>
  </r>
  <r>
    <x v="51"/>
    <x v="55"/>
    <s v="PAPAYA"/>
    <n v="4"/>
    <s v="UND"/>
    <n v="12"/>
    <s v="sobremadura"/>
  </r>
  <r>
    <x v="51"/>
    <x v="7"/>
    <s v="FRESAS"/>
    <n v="6"/>
    <s v="KG"/>
    <n v="6"/>
    <s v="sobremadura, con moho"/>
  </r>
  <r>
    <x v="51"/>
    <x v="32"/>
    <e v="#N/A"/>
    <n v="30"/>
    <s v="KG"/>
    <n v="30"/>
    <s v="negra, blanda"/>
  </r>
  <r>
    <x v="51"/>
    <x v="24"/>
    <s v="AGUACATE"/>
    <n v="5"/>
    <s v="KG"/>
    <n v="5"/>
    <s v="aguado"/>
  </r>
  <r>
    <x v="51"/>
    <x v="23"/>
    <s v="AGUACATE"/>
    <n v="39"/>
    <s v="KG"/>
    <n v="39"/>
    <s v="aguado, sobremaduro"/>
  </r>
  <r>
    <x v="51"/>
    <x v="252"/>
    <e v="#N/A"/>
    <n v="4"/>
    <s v="KG"/>
    <n v="4"/>
    <s v="aguado"/>
  </r>
  <r>
    <x v="51"/>
    <x v="199"/>
    <e v="#N/A"/>
    <n v="15"/>
    <s v="UND"/>
    <e v="#N/A"/>
    <s v="amarilla, aguada"/>
  </r>
  <r>
    <x v="51"/>
    <x v="134"/>
    <s v="DURAZNO"/>
    <n v="3"/>
    <s v="KG"/>
    <n v="3"/>
    <s v="sobremaduro"/>
  </r>
  <r>
    <x v="51"/>
    <x v="105"/>
    <s v="BANANO"/>
    <n v="6"/>
    <s v="KG"/>
    <n v="6"/>
    <s v="sobremaduro"/>
  </r>
  <r>
    <x v="52"/>
    <x v="218"/>
    <e v="#N/A"/>
    <n v="13"/>
    <s v="KG"/>
    <n v="13"/>
    <s v="Sobremadura y arrugada"/>
  </r>
  <r>
    <x v="52"/>
    <x v="22"/>
    <s v="PIÑA "/>
    <n v="25"/>
    <s v="KG"/>
    <n v="25"/>
    <s v="Sobremadura"/>
  </r>
  <r>
    <x v="52"/>
    <x v="39"/>
    <e v="#N/A"/>
    <n v="30"/>
    <s v="KG"/>
    <n v="30"/>
    <s v="Picada"/>
  </r>
  <r>
    <x v="52"/>
    <x v="253"/>
    <e v="#N/A"/>
    <n v="15"/>
    <s v="UND"/>
    <e v="#N/A"/>
    <s v="Sobremadura y con moho"/>
  </r>
  <r>
    <x v="52"/>
    <x v="254"/>
    <e v="#N/A"/>
    <n v="2"/>
    <s v="KG"/>
    <n v="2"/>
    <s v="Sobremaduro y arrugado"/>
  </r>
  <r>
    <x v="52"/>
    <x v="6"/>
    <e v="#N/A"/>
    <n v="15"/>
    <s v="KG"/>
    <n v="15"/>
    <s v="Presenta olor fuerte - Aguada"/>
  </r>
  <r>
    <x v="53"/>
    <x v="255"/>
    <e v="#N/A"/>
    <n v="15"/>
    <s v="UND"/>
    <e v="#N/A"/>
    <s v="En mal estado, devolución JOKR"/>
  </r>
  <r>
    <x v="53"/>
    <x v="204"/>
    <e v="#N/A"/>
    <n v="3"/>
    <s v="UND"/>
    <e v="#N/A"/>
    <s v="En mal estado, devolución JOKR"/>
  </r>
  <r>
    <x v="53"/>
    <x v="256"/>
    <e v="#N/A"/>
    <n v="2"/>
    <s v="UND"/>
    <e v="#N/A"/>
    <s v="En mal estado, devolución JOKR"/>
  </r>
  <r>
    <x v="53"/>
    <x v="52"/>
    <e v="#N/A"/>
    <n v="3"/>
    <s v="UND"/>
    <e v="#N/A"/>
    <s v="En mal estado, devolución JOKR"/>
  </r>
  <r>
    <x v="53"/>
    <x v="122"/>
    <e v="#N/A"/>
    <n v="10"/>
    <s v="KG"/>
    <n v="10"/>
    <s v="En mal estado, devolución JOKR"/>
  </r>
  <r>
    <x v="53"/>
    <x v="257"/>
    <e v="#N/A"/>
    <n v="1.9"/>
    <s v="KG"/>
    <n v="1.9"/>
    <s v="En mal estado, devolución JOKR"/>
  </r>
  <r>
    <x v="53"/>
    <x v="258"/>
    <e v="#N/A"/>
    <n v="1.4"/>
    <s v="KG"/>
    <n v="1.4"/>
    <s v="En mal estado, devolución JOKR"/>
  </r>
  <r>
    <x v="53"/>
    <x v="35"/>
    <e v="#N/A"/>
    <n v="1.05"/>
    <s v="KG"/>
    <n v="1.05"/>
    <s v="En mal estado, devolución JOKR"/>
  </r>
  <r>
    <x v="53"/>
    <x v="178"/>
    <e v="#N/A"/>
    <n v="0.75"/>
    <s v="KG"/>
    <n v="0.75"/>
    <s v="En mal estado, devolución JOKR"/>
  </r>
  <r>
    <x v="53"/>
    <x v="76"/>
    <e v="#N/A"/>
    <n v="1.85"/>
    <s v="KG"/>
    <n v="1.85"/>
    <s v="En mal estado, devolución JOKR"/>
  </r>
  <r>
    <x v="53"/>
    <x v="71"/>
    <s v="MANGO"/>
    <n v="4"/>
    <s v="KG"/>
    <n v="4"/>
    <s v="En mal estado, devolución JOKR"/>
  </r>
  <r>
    <x v="53"/>
    <x v="24"/>
    <s v="AGUACATE"/>
    <n v="54"/>
    <s v="KG"/>
    <n v="54"/>
    <s v="En mal estado, devolución JOKR"/>
  </r>
  <r>
    <x v="53"/>
    <x v="114"/>
    <e v="#N/A"/>
    <n v="3"/>
    <s v="KG"/>
    <n v="3"/>
    <s v="En mal estado, devolución JOKR"/>
  </r>
  <r>
    <x v="53"/>
    <x v="259"/>
    <e v="#N/A"/>
    <n v="3"/>
    <s v="KG"/>
    <n v="3"/>
    <s v="En mal estado, devolución JOKR"/>
  </r>
  <r>
    <x v="53"/>
    <x v="51"/>
    <s v="BANANO"/>
    <n v="1.5"/>
    <s v="KG"/>
    <n v="1.5"/>
    <s v="En mal estado, devolución JOKR"/>
  </r>
  <r>
    <x v="53"/>
    <x v="139"/>
    <e v="#N/A"/>
    <n v="14"/>
    <s v="UND"/>
    <e v="#N/A"/>
    <s v="En mal estado, devolución JOKR"/>
  </r>
  <r>
    <x v="53"/>
    <x v="60"/>
    <e v="#N/A"/>
    <n v="5.2"/>
    <s v="KG"/>
    <n v="5.2"/>
    <s v="En mal estado, devolución JOKR"/>
  </r>
  <r>
    <x v="53"/>
    <x v="7"/>
    <s v="FRESAS"/>
    <n v="1"/>
    <s v="KG"/>
    <n v="1"/>
    <s v="En mal estado, devolución JOKR"/>
  </r>
  <r>
    <x v="53"/>
    <x v="4"/>
    <e v="#N/A"/>
    <n v="4"/>
    <s v="KG"/>
    <n v="4"/>
    <s v="En mal estado, devolución JOKR"/>
  </r>
  <r>
    <x v="53"/>
    <x v="260"/>
    <e v="#N/A"/>
    <n v="4"/>
    <s v="KG"/>
    <n v="4"/>
    <s v="En mal estado, devolución JOKR"/>
  </r>
  <r>
    <x v="53"/>
    <x v="207"/>
    <e v="#N/A"/>
    <n v="3"/>
    <s v="KG"/>
    <n v="3"/>
    <s v="En mal estado, devolución JOKR"/>
  </r>
  <r>
    <x v="53"/>
    <x v="181"/>
    <e v="#N/A"/>
    <n v="3"/>
    <s v="KG"/>
    <n v="3"/>
    <s v="En mal estado, devolución JOKR"/>
  </r>
  <r>
    <x v="53"/>
    <x v="2"/>
    <e v="#N/A"/>
    <n v="6"/>
    <s v="KG"/>
    <n v="6"/>
    <s v="Sobremaduro"/>
  </r>
  <r>
    <x v="53"/>
    <x v="99"/>
    <e v="#N/A"/>
    <n v="10"/>
    <s v="KG"/>
    <n v="10"/>
    <s v="Textura arrugada"/>
  </r>
  <r>
    <x v="53"/>
    <x v="60"/>
    <e v="#N/A"/>
    <n v="12"/>
    <s v="KG"/>
    <n v="12"/>
    <s v="Blanda"/>
  </r>
  <r>
    <x v="53"/>
    <x v="134"/>
    <s v="DURAZNO"/>
    <n v="1"/>
    <s v="KG"/>
    <n v="1"/>
    <s v="Sobremaduro"/>
  </r>
  <r>
    <x v="53"/>
    <x v="89"/>
    <e v="#N/A"/>
    <n v="5"/>
    <s v="KG"/>
    <n v="5"/>
    <s v="Presenta hojas quemadas"/>
  </r>
  <r>
    <x v="53"/>
    <x v="163"/>
    <e v="#N/A"/>
    <n v="1"/>
    <s v="KG"/>
    <n v="1"/>
    <s v="Presenta hojas quemadas"/>
  </r>
  <r>
    <x v="53"/>
    <x v="47"/>
    <e v="#N/A"/>
    <n v="1.5"/>
    <s v="KG"/>
    <n v="1.5"/>
    <s v="Presenta hojas quemadas"/>
  </r>
  <r>
    <x v="53"/>
    <x v="9"/>
    <e v="#N/A"/>
    <n v="32"/>
    <s v="KG"/>
    <n v="32"/>
    <s v="Blanda"/>
  </r>
  <r>
    <x v="53"/>
    <x v="22"/>
    <s v="PIÑA "/>
    <n v="12"/>
    <s v="UND"/>
    <n v="19.799999999999997"/>
    <s v="Sobremadura"/>
  </r>
  <r>
    <x v="53"/>
    <x v="55"/>
    <s v="PAPAYA"/>
    <n v="20"/>
    <s v="KG"/>
    <n v="20"/>
    <s v="Sobremadura"/>
  </r>
  <r>
    <x v="53"/>
    <x v="111"/>
    <e v="#N/A"/>
    <n v="1"/>
    <s v="KG"/>
    <n v="1"/>
    <s v="Presenta hojas quemadas"/>
  </r>
  <r>
    <x v="53"/>
    <x v="261"/>
    <e v="#N/A"/>
    <n v="0.5"/>
    <s v="KG"/>
    <n v="0.5"/>
    <s v="Blando y con olor agrio"/>
  </r>
  <r>
    <x v="53"/>
    <x v="11"/>
    <s v="CHAMPIÑON"/>
    <n v="1"/>
    <s v="KG"/>
    <n v="1"/>
    <s v="Blando y con humedad"/>
  </r>
  <r>
    <x v="53"/>
    <x v="20"/>
    <e v="#N/A"/>
    <n v="1.5"/>
    <s v="KG"/>
    <n v="1.5"/>
    <s v="Sobremadura"/>
  </r>
  <r>
    <x v="53"/>
    <x v="239"/>
    <e v="#N/A"/>
    <n v="40"/>
    <s v="KG"/>
    <n v="40"/>
    <s v="Sobremadura y magullada"/>
  </r>
  <r>
    <x v="53"/>
    <x v="23"/>
    <s v="AGUACATE"/>
    <n v="5"/>
    <s v="KG"/>
    <n v="5"/>
    <s v="Sobremaduro"/>
  </r>
  <r>
    <x v="53"/>
    <x v="6"/>
    <e v="#N/A"/>
    <n v="20"/>
    <s v="KG"/>
    <n v="20"/>
    <s v="Blando y con olor agrio"/>
  </r>
  <r>
    <x v="53"/>
    <x v="91"/>
    <e v="#N/A"/>
    <n v="10"/>
    <s v="KG"/>
    <n v="10"/>
    <s v="Sobremaduro"/>
  </r>
  <r>
    <x v="54"/>
    <x v="39"/>
    <e v="#N/A"/>
    <n v="10"/>
    <s v="KG"/>
    <n v="10"/>
    <s v="PICADA Y CON MOHO"/>
  </r>
  <r>
    <x v="54"/>
    <x v="178"/>
    <e v="#N/A"/>
    <n v="25"/>
    <s v="KG"/>
    <n v="25"/>
    <s v="AMARILLO Y QUEMADO"/>
  </r>
  <r>
    <x v="54"/>
    <x v="126"/>
    <e v="#N/A"/>
    <n v="7"/>
    <s v="KG"/>
    <n v="7"/>
    <s v="PARTIDO Y AGUADO"/>
  </r>
  <r>
    <x v="54"/>
    <x v="9"/>
    <e v="#N/A"/>
    <n v="20"/>
    <s v="KG"/>
    <n v="20"/>
    <s v="PICADA Y NEGRA"/>
  </r>
  <r>
    <x v="54"/>
    <x v="226"/>
    <e v="#N/A"/>
    <n v="4"/>
    <s v="KG"/>
    <n v="4"/>
    <s v="AGUADO Y CON MOHO"/>
  </r>
  <r>
    <x v="54"/>
    <x v="90"/>
    <e v="#N/A"/>
    <n v="3"/>
    <s v="UND"/>
    <e v="#N/A"/>
    <s v="HOJAS AMARILLAS"/>
  </r>
  <r>
    <x v="54"/>
    <x v="11"/>
    <s v="CHAMPIÑON"/>
    <n v="3"/>
    <s v="KG"/>
    <n v="3"/>
    <s v="NEGRO"/>
  </r>
  <r>
    <x v="54"/>
    <x v="215"/>
    <e v="#N/A"/>
    <n v="5"/>
    <s v="UND"/>
    <e v="#N/A"/>
    <s v="CON FLOR AMARILLA"/>
  </r>
  <r>
    <x v="54"/>
    <x v="7"/>
    <s v="FRESAS"/>
    <n v="4"/>
    <s v="KG"/>
    <n v="4"/>
    <s v="AGUADA Y PICADA"/>
  </r>
  <r>
    <x v="54"/>
    <x v="154"/>
    <e v="#N/A"/>
    <n v="7"/>
    <s v="KG"/>
    <n v="7"/>
    <s v="NEGRO"/>
  </r>
  <r>
    <x v="54"/>
    <x v="262"/>
    <e v="#N/A"/>
    <n v="5"/>
    <s v="KG"/>
    <n v="5"/>
    <s v="ESPICHADO Y AMARILLO"/>
  </r>
  <r>
    <x v="54"/>
    <x v="2"/>
    <e v="#N/A"/>
    <n v="6"/>
    <s v="KG"/>
    <n v="6"/>
    <s v="AGUADO"/>
  </r>
  <r>
    <x v="54"/>
    <x v="138"/>
    <s v="ESPINACA"/>
    <n v="1"/>
    <s v="KG"/>
    <n v="1"/>
    <s v="HOJAS MUERTAS"/>
  </r>
  <r>
    <x v="54"/>
    <x v="263"/>
    <e v="#N/A"/>
    <n v="1"/>
    <s v="UND"/>
    <e v="#N/A"/>
    <s v="HOJAS MUERTAS"/>
  </r>
  <r>
    <x v="54"/>
    <x v="264"/>
    <e v="#N/A"/>
    <n v="1"/>
    <s v="UND"/>
    <e v="#N/A"/>
    <s v="MERMA RAJADA"/>
  </r>
  <r>
    <x v="54"/>
    <x v="112"/>
    <e v="#N/A"/>
    <n v="2.5"/>
    <s v="KG"/>
    <n v="2.5"/>
    <s v="BABOSO"/>
  </r>
  <r>
    <x v="55"/>
    <x v="76"/>
    <e v="#N/A"/>
    <n v="5"/>
    <s v="KG"/>
    <n v="5"/>
    <s v="Presenta textura arrugada"/>
  </r>
  <r>
    <x v="55"/>
    <x v="215"/>
    <e v="#N/A"/>
    <n v="10"/>
    <s v="UND"/>
    <e v="#N/A"/>
    <s v="Coloración amarilla"/>
  </r>
  <r>
    <x v="55"/>
    <x v="265"/>
    <e v="#N/A"/>
    <n v="1"/>
    <s v="UND"/>
    <e v="#N/A"/>
    <s v="Coloración amarilla"/>
  </r>
  <r>
    <x v="55"/>
    <x v="143"/>
    <e v="#N/A"/>
    <n v="3"/>
    <s v="KG"/>
    <n v="3"/>
    <s v="Presenta textura arrugada"/>
  </r>
  <r>
    <x v="55"/>
    <x v="46"/>
    <e v="#N/A"/>
    <n v="5"/>
    <s v="KG"/>
    <n v="5"/>
    <s v="Coloración amarilla"/>
  </r>
  <r>
    <x v="55"/>
    <x v="117"/>
    <e v="#N/A"/>
    <n v="1"/>
    <s v="UND"/>
    <e v="#N/A"/>
    <s v="Golpeado y con grietas"/>
  </r>
  <r>
    <x v="55"/>
    <x v="266"/>
    <e v="#N/A"/>
    <n v="1"/>
    <s v="UND"/>
    <e v="#N/A"/>
    <s v="Sobremadura"/>
  </r>
  <r>
    <x v="55"/>
    <x v="138"/>
    <s v="ESPINACA"/>
    <n v="2"/>
    <s v="KG"/>
    <n v="2"/>
    <s v="Coloración amarilla"/>
  </r>
  <r>
    <x v="55"/>
    <x v="89"/>
    <e v="#N/A"/>
    <n v="2"/>
    <s v="UND"/>
    <e v="#N/A"/>
    <s v="Coloración amarilla"/>
  </r>
  <r>
    <x v="55"/>
    <x v="47"/>
    <e v="#N/A"/>
    <n v="1"/>
    <s v="KG"/>
    <n v="1"/>
    <s v="Coloración amarilla"/>
  </r>
  <r>
    <x v="55"/>
    <x v="122"/>
    <e v="#N/A"/>
    <n v="2"/>
    <s v="KG"/>
    <n v="2"/>
    <s v="Sobremadura"/>
  </r>
  <r>
    <x v="55"/>
    <x v="35"/>
    <e v="#N/A"/>
    <n v="1"/>
    <s v="KG"/>
    <n v="1"/>
    <s v="Sobremadura"/>
  </r>
  <r>
    <x v="55"/>
    <x v="187"/>
    <s v="CHAMPIÑON"/>
    <n v="5"/>
    <s v="KG"/>
    <n v="5"/>
    <s v="Magullado y con humedad"/>
  </r>
  <r>
    <x v="55"/>
    <x v="178"/>
    <e v="#N/A"/>
    <n v="2"/>
    <s v="KG"/>
    <n v="2"/>
    <s v="Coloración amarilla"/>
  </r>
  <r>
    <x v="55"/>
    <x v="7"/>
    <s v="FRESAS"/>
    <n v="23.5"/>
    <s v="KG"/>
    <n v="23.5"/>
    <s v="Sobremadura"/>
  </r>
  <r>
    <x v="55"/>
    <x v="6"/>
    <e v="#N/A"/>
    <n v="6"/>
    <s v="KG"/>
    <n v="6"/>
    <s v="Olor agrio"/>
  </r>
  <r>
    <x v="55"/>
    <x v="246"/>
    <e v="#N/A"/>
    <n v="13"/>
    <s v="UND"/>
    <e v="#N/A"/>
    <s v="Olor agrio"/>
  </r>
  <r>
    <x v="55"/>
    <x v="153"/>
    <s v="CHAMPIÑON"/>
    <n v="1"/>
    <s v="KG"/>
    <n v="1"/>
    <s v="Magullado y con humedad"/>
  </r>
  <r>
    <x v="55"/>
    <x v="172"/>
    <e v="#N/A"/>
    <n v="0.5"/>
    <s v="KG"/>
    <n v="0.5"/>
    <s v="Coloración amarilla"/>
  </r>
  <r>
    <x v="55"/>
    <x v="132"/>
    <e v="#N/A"/>
    <n v="2"/>
    <s v="KG"/>
    <n v="2"/>
    <s v="Coloración amarilla"/>
  </r>
  <r>
    <x v="55"/>
    <x v="104"/>
    <e v="#N/A"/>
    <n v="2"/>
    <s v="KG"/>
    <n v="2"/>
    <s v="Coloración amarilla"/>
  </r>
  <r>
    <x v="55"/>
    <x v="138"/>
    <s v="ESPINACA"/>
    <n v="22"/>
    <s v="KG"/>
    <n v="22"/>
    <s v="Coloración amarilla"/>
  </r>
  <r>
    <x v="55"/>
    <x v="16"/>
    <e v="#N/A"/>
    <n v="1"/>
    <s v="KG"/>
    <n v="1"/>
    <s v="Coloración amarilla"/>
  </r>
  <r>
    <x v="55"/>
    <x v="267"/>
    <e v="#N/A"/>
    <n v="8"/>
    <s v="KG"/>
    <n v="8"/>
    <s v="Coloración amarilla"/>
  </r>
  <r>
    <x v="55"/>
    <x v="125"/>
    <e v="#N/A"/>
    <n v="7"/>
    <s v="KG"/>
    <n v="7"/>
    <s v="Presenta textura arrugada"/>
  </r>
  <r>
    <x v="55"/>
    <x v="54"/>
    <e v="#N/A"/>
    <n v="5"/>
    <s v="KG"/>
    <n v="5"/>
    <s v="Sobremadura"/>
  </r>
  <r>
    <x v="55"/>
    <x v="51"/>
    <s v="BANANO"/>
    <n v="21"/>
    <s v="KG"/>
    <n v="21"/>
    <s v="Sobremaduro"/>
  </r>
  <r>
    <x v="55"/>
    <x v="162"/>
    <e v="#N/A"/>
    <n v="2"/>
    <s v="UND"/>
    <e v="#N/A"/>
    <s v="Hoja marchita"/>
  </r>
  <r>
    <x v="55"/>
    <x v="47"/>
    <e v="#N/A"/>
    <n v="3"/>
    <s v="KG"/>
    <n v="3"/>
    <s v="Hoja amarilla"/>
  </r>
  <r>
    <x v="55"/>
    <x v="147"/>
    <e v="#N/A"/>
    <n v="2"/>
    <s v="KG"/>
    <n v="2"/>
    <s v="Hoja marchita"/>
  </r>
  <r>
    <x v="55"/>
    <x v="9"/>
    <e v="#N/A"/>
    <n v="3"/>
    <s v="KG"/>
    <n v="3"/>
    <s v="Picada"/>
  </r>
  <r>
    <x v="55"/>
    <x v="268"/>
    <e v="#N/A"/>
    <n v="2"/>
    <s v="KG"/>
    <n v="2"/>
    <s v="Picada"/>
  </r>
  <r>
    <x v="55"/>
    <x v="188"/>
    <e v="#N/A"/>
    <n v="2"/>
    <s v="UND"/>
    <e v="#N/A"/>
    <s v="Picada"/>
  </r>
  <r>
    <x v="55"/>
    <x v="198"/>
    <e v="#N/A"/>
    <n v="2"/>
    <s v="KG"/>
    <n v="2"/>
    <s v="Hoja amarilla"/>
  </r>
  <r>
    <x v="55"/>
    <x v="2"/>
    <e v="#N/A"/>
    <n v="4"/>
    <s v="KG"/>
    <n v="4"/>
    <s v="Sobremaduro y magullado"/>
  </r>
  <r>
    <x v="55"/>
    <x v="187"/>
    <s v="CHAMPIÑON"/>
    <n v="3"/>
    <s v="KG"/>
    <n v="3"/>
    <s v="Magullado y manchado"/>
  </r>
  <r>
    <x v="55"/>
    <x v="89"/>
    <e v="#N/A"/>
    <n v="3"/>
    <s v="UND"/>
    <e v="#N/A"/>
    <s v="Hoja amarilla"/>
  </r>
  <r>
    <x v="55"/>
    <x v="18"/>
    <s v="MANDARINA"/>
    <n v="12"/>
    <s v="KG"/>
    <n v="12"/>
    <s v="Sobremadura"/>
  </r>
  <r>
    <x v="56"/>
    <x v="269"/>
    <e v="#N/A"/>
    <n v="6"/>
    <s v="KG"/>
    <n v="6"/>
    <s v="Blanda y magullada"/>
  </r>
  <r>
    <x v="56"/>
    <x v="35"/>
    <e v="#N/A"/>
    <n v="6"/>
    <s v="UND"/>
    <e v="#N/A"/>
    <s v="Sobremadura"/>
  </r>
  <r>
    <x v="56"/>
    <x v="257"/>
    <e v="#N/A"/>
    <n v="15"/>
    <s v="KG"/>
    <n v="15"/>
    <s v="Sobremadura"/>
  </r>
  <r>
    <x v="56"/>
    <x v="7"/>
    <s v="FRESAS"/>
    <n v="6"/>
    <s v="KG"/>
    <n v="6"/>
    <s v="Sobremadura"/>
  </r>
  <r>
    <x v="56"/>
    <x v="22"/>
    <s v="PIÑA "/>
    <n v="3"/>
    <s v="UND"/>
    <n v="4.9499999999999993"/>
    <s v="Sobremadura"/>
  </r>
  <r>
    <x v="56"/>
    <x v="42"/>
    <e v="#N/A"/>
    <n v="2"/>
    <s v="UND"/>
    <e v="#N/A"/>
    <s v="Presenta hojas secas"/>
  </r>
  <r>
    <x v="56"/>
    <x v="270"/>
    <e v="#N/A"/>
    <n v="3"/>
    <s v="UND"/>
    <e v="#N/A"/>
    <s v="Presenta hojas secas"/>
  </r>
  <r>
    <x v="56"/>
    <x v="198"/>
    <e v="#N/A"/>
    <n v="1"/>
    <s v="KG"/>
    <n v="1"/>
    <s v="Coloración amarilla"/>
  </r>
  <r>
    <x v="56"/>
    <x v="9"/>
    <e v="#N/A"/>
    <n v="3"/>
    <s v="KG"/>
    <n v="3"/>
    <s v="Picada"/>
  </r>
  <r>
    <x v="56"/>
    <x v="43"/>
    <s v="PAPAYA"/>
    <n v="1"/>
    <s v="UND"/>
    <n v="2"/>
    <s v="Sobremadura"/>
  </r>
  <r>
    <x v="56"/>
    <x v="178"/>
    <e v="#N/A"/>
    <n v="5"/>
    <s v="KG"/>
    <n v="5"/>
    <s v="Coloración amarilla"/>
  </r>
  <r>
    <x v="56"/>
    <x v="2"/>
    <e v="#N/A"/>
    <n v="3"/>
    <s v="KG"/>
    <n v="3"/>
    <s v="Sobremaduro"/>
  </r>
  <r>
    <x v="56"/>
    <x v="271"/>
    <e v="#N/A"/>
    <n v="1.5"/>
    <s v="KG"/>
    <n v="1.5"/>
    <s v="Sobremaduro"/>
  </r>
  <r>
    <x v="56"/>
    <x v="272"/>
    <e v="#N/A"/>
    <n v="6"/>
    <s v="KG"/>
    <n v="6"/>
    <s v="sobremadura"/>
  </r>
  <r>
    <x v="56"/>
    <x v="208"/>
    <e v="#N/A"/>
    <n v="10"/>
    <s v="KG"/>
    <n v="10"/>
    <s v="seco"/>
  </r>
  <r>
    <x v="56"/>
    <x v="273"/>
    <e v="#N/A"/>
    <n v="3"/>
    <s v="KG"/>
    <n v="3"/>
    <s v="Blanda y magullada"/>
  </r>
  <r>
    <x v="56"/>
    <x v="274"/>
    <e v="#N/A"/>
    <n v="3"/>
    <s v="KG"/>
    <n v="3"/>
    <s v="Blanda y magullada"/>
  </r>
  <r>
    <x v="56"/>
    <x v="275"/>
    <e v="#N/A"/>
    <n v="3"/>
    <s v="KG"/>
    <n v="3"/>
    <s v="Blanda y magullada"/>
  </r>
  <r>
    <x v="56"/>
    <x v="253"/>
    <e v="#N/A"/>
    <n v="3"/>
    <s v="UND"/>
    <e v="#N/A"/>
    <s v="Con moho"/>
  </r>
  <r>
    <x v="56"/>
    <x v="225"/>
    <s v="LECHUGA"/>
    <n v="3"/>
    <s v="UND"/>
    <n v="0.75"/>
    <s v="Hojas secas "/>
  </r>
  <r>
    <x v="56"/>
    <x v="276"/>
    <e v="#N/A"/>
    <n v="2"/>
    <s v="KG"/>
    <n v="2"/>
    <s v="picado"/>
  </r>
  <r>
    <x v="56"/>
    <x v="136"/>
    <e v="#N/A"/>
    <n v="1"/>
    <s v="KG"/>
    <n v="1"/>
    <s v="sobremadura "/>
  </r>
  <r>
    <x v="56"/>
    <x v="277"/>
    <e v="#N/A"/>
    <n v="2"/>
    <s v="KG"/>
    <n v="2"/>
    <s v="sobremaduro"/>
  </r>
  <r>
    <x v="56"/>
    <x v="1"/>
    <e v="#N/A"/>
    <n v="8"/>
    <s v="KG"/>
    <n v="8"/>
    <s v="negras y amarillas"/>
  </r>
  <r>
    <x v="56"/>
    <x v="7"/>
    <s v="FRESAS"/>
    <n v="20"/>
    <s v="KG"/>
    <n v="20"/>
    <s v="sobreduras"/>
  </r>
  <r>
    <x v="56"/>
    <x v="278"/>
    <e v="#N/A"/>
    <n v="20"/>
    <s v="UND"/>
    <e v="#N/A"/>
    <s v="Con moho"/>
  </r>
  <r>
    <x v="56"/>
    <x v="279"/>
    <e v="#N/A"/>
    <n v="2"/>
    <s v="UND"/>
    <e v="#N/A"/>
    <s v="Con moho"/>
  </r>
  <r>
    <x v="57"/>
    <x v="193"/>
    <s v="PIÑA "/>
    <n v="18"/>
    <s v="UND"/>
    <n v="36"/>
    <s v="Sobremadura"/>
  </r>
  <r>
    <x v="57"/>
    <x v="2"/>
    <e v="#N/A"/>
    <n v="20"/>
    <s v="KG"/>
    <n v="20"/>
    <s v="Magullado y aguado"/>
  </r>
  <r>
    <x v="57"/>
    <x v="4"/>
    <e v="#N/A"/>
    <n v="10"/>
    <s v="KG"/>
    <n v="10"/>
    <s v="Magullado y aguado"/>
  </r>
  <r>
    <x v="57"/>
    <x v="115"/>
    <e v="#N/A"/>
    <n v="10"/>
    <s v="KG"/>
    <n v="10"/>
    <s v="Picada y con moho"/>
  </r>
  <r>
    <x v="57"/>
    <x v="39"/>
    <e v="#N/A"/>
    <n v="7"/>
    <s v="KG"/>
    <n v="7"/>
    <s v="Seca"/>
  </r>
  <r>
    <x v="57"/>
    <x v="114"/>
    <e v="#N/A"/>
    <n v="22"/>
    <s v="KG"/>
    <n v="22"/>
    <s v="Picada y con moho"/>
  </r>
  <r>
    <x v="57"/>
    <x v="218"/>
    <e v="#N/A"/>
    <n v="1"/>
    <s v="KG"/>
    <n v="1"/>
    <s v="Sobremadura"/>
  </r>
  <r>
    <x v="57"/>
    <x v="76"/>
    <e v="#N/A"/>
    <n v="9"/>
    <s v="KG"/>
    <n v="9"/>
    <s v="Picada"/>
  </r>
  <r>
    <x v="57"/>
    <x v="280"/>
    <s v="MANGO"/>
    <n v="17"/>
    <s v="KG"/>
    <n v="17"/>
    <s v="Sobremaduro"/>
  </r>
  <r>
    <x v="57"/>
    <x v="17"/>
    <e v="#N/A"/>
    <n v="4"/>
    <s v="KG"/>
    <n v="4"/>
    <s v="Sobremadura"/>
  </r>
  <r>
    <x v="57"/>
    <x v="62"/>
    <e v="#N/A"/>
    <n v="3"/>
    <s v="KG"/>
    <n v="3"/>
    <s v="Blanda y magullada"/>
  </r>
  <r>
    <x v="57"/>
    <x v="73"/>
    <e v="#N/A"/>
    <n v="7"/>
    <s v="KG"/>
    <n v="7"/>
    <s v="Blanda y magullada"/>
  </r>
  <r>
    <x v="57"/>
    <x v="18"/>
    <s v="MANDARINA"/>
    <n v="6"/>
    <s v="KG"/>
    <n v="6"/>
    <s v="Sobremadura"/>
  </r>
  <r>
    <x v="57"/>
    <x v="55"/>
    <s v="PAPAYA"/>
    <n v="5"/>
    <s v="KG"/>
    <n v="5"/>
    <s v="Sobremadura"/>
  </r>
  <r>
    <x v="57"/>
    <x v="23"/>
    <s v="AGUACATE"/>
    <n v="9"/>
    <s v="KG"/>
    <n v="9"/>
    <s v="Sobremaduro"/>
  </r>
  <r>
    <x v="57"/>
    <x v="281"/>
    <e v="#N/A"/>
    <n v="2"/>
    <s v="KG"/>
    <n v="2"/>
    <s v="Presenta hojas secas"/>
  </r>
  <r>
    <x v="57"/>
    <x v="104"/>
    <e v="#N/A"/>
    <n v="1"/>
    <s v="KG"/>
    <n v="1"/>
    <s v="Presenta hojas secas"/>
  </r>
  <r>
    <x v="57"/>
    <x v="162"/>
    <e v="#N/A"/>
    <n v="2"/>
    <s v="KG"/>
    <n v="2"/>
    <s v="Presenta hojas secas"/>
  </r>
  <r>
    <x v="57"/>
    <x v="282"/>
    <e v="#N/A"/>
    <n v="7"/>
    <s v="KG"/>
    <n v="7"/>
    <s v="Sobremadura y blanda"/>
  </r>
  <r>
    <x v="57"/>
    <x v="283"/>
    <s v="LECHUGA"/>
    <n v="10"/>
    <s v="UND"/>
    <n v="3"/>
    <s v="Presenta hojas secas"/>
  </r>
  <r>
    <x v="57"/>
    <x v="235"/>
    <s v="LECHUGA"/>
    <n v="3"/>
    <s v="UND"/>
    <n v="0.84000000000000008"/>
    <s v="Presenta hojas secas"/>
  </r>
  <r>
    <x v="57"/>
    <x v="68"/>
    <s v="LECHUGA"/>
    <n v="4"/>
    <s v="UND"/>
    <n v="1.2"/>
    <s v="Presenta hojas secas"/>
  </r>
  <r>
    <x v="58"/>
    <x v="284"/>
    <e v="#N/A"/>
    <n v="50"/>
    <s v="KG"/>
    <n v="50"/>
    <s v="SOBREMADURO"/>
  </r>
  <r>
    <x v="58"/>
    <x v="230"/>
    <e v="#N/A"/>
    <n v="18"/>
    <s v="KG"/>
    <n v="18"/>
    <s v="AGUADO"/>
  </r>
  <r>
    <x v="58"/>
    <x v="280"/>
    <s v="MANGO"/>
    <n v="8"/>
    <s v="KG"/>
    <n v="8"/>
    <s v="SOBREMADURO"/>
  </r>
  <r>
    <x v="58"/>
    <x v="277"/>
    <e v="#N/A"/>
    <n v="3"/>
    <s v="KG"/>
    <n v="3"/>
    <s v="CON MANCHAS "/>
  </r>
  <r>
    <x v="58"/>
    <x v="55"/>
    <s v="PAPAYA"/>
    <n v="5"/>
    <s v="KG"/>
    <n v="5"/>
    <s v="SOBREMADURO"/>
  </r>
  <r>
    <x v="58"/>
    <x v="22"/>
    <s v="PIÑA "/>
    <n v="4"/>
    <s v="KG"/>
    <n v="4"/>
    <s v="SOBREMADURO"/>
  </r>
  <r>
    <x v="58"/>
    <x v="26"/>
    <e v="#N/A"/>
    <n v="20"/>
    <s v="KG"/>
    <n v="20"/>
    <s v="PICADA "/>
  </r>
  <r>
    <x v="58"/>
    <x v="285"/>
    <e v="#N/A"/>
    <n v="2"/>
    <s v="KG"/>
    <n v="2"/>
    <s v="SOBREMADURA"/>
  </r>
  <r>
    <x v="58"/>
    <x v="60"/>
    <e v="#N/A"/>
    <n v="12"/>
    <s v="KG"/>
    <n v="12"/>
    <s v="BLANDA Y PICADA "/>
  </r>
  <r>
    <x v="58"/>
    <x v="286"/>
    <e v="#N/A"/>
    <n v="2"/>
    <s v="KG"/>
    <n v="2"/>
    <s v="SOBREMADURA"/>
  </r>
  <r>
    <x v="58"/>
    <x v="225"/>
    <s v="LECHUGA"/>
    <n v="3"/>
    <s v="KG"/>
    <n v="3"/>
    <s v="RAMAS SECAS "/>
  </r>
  <r>
    <x v="58"/>
    <x v="11"/>
    <s v="CHAMPIÑON"/>
    <n v="5"/>
    <s v="KG"/>
    <n v="5"/>
    <s v="AGUACADO Y NEGRO "/>
  </r>
  <r>
    <x v="58"/>
    <x v="272"/>
    <e v="#N/A"/>
    <n v="2"/>
    <s v="KG"/>
    <n v="2"/>
    <s v="BLANDA Y PICADA "/>
  </r>
  <r>
    <x v="58"/>
    <x v="77"/>
    <s v="AGUACATE"/>
    <n v="18"/>
    <s v="KG"/>
    <n v="18"/>
    <s v="AGUADO"/>
  </r>
  <r>
    <x v="58"/>
    <x v="138"/>
    <s v="ESPINACA"/>
    <n v="8"/>
    <s v="KG"/>
    <n v="8"/>
    <s v="RAMAS AMARILLAS "/>
  </r>
  <r>
    <x v="59"/>
    <x v="287"/>
    <s v="LECHUGA"/>
    <n v="8"/>
    <s v="KG"/>
    <n v="8"/>
    <s v="HOJAS AMARILLAS "/>
  </r>
  <r>
    <x v="59"/>
    <x v="288"/>
    <e v="#N/A"/>
    <n v="1.5"/>
    <s v="KG"/>
    <n v="1.5"/>
    <s v="AMARILLO "/>
  </r>
  <r>
    <x v="59"/>
    <x v="289"/>
    <e v="#N/A"/>
    <n v="2"/>
    <s v="KG"/>
    <n v="2"/>
    <s v="HOJAS AMARILLAS "/>
  </r>
  <r>
    <x v="59"/>
    <x v="290"/>
    <e v="#N/A"/>
    <n v="4"/>
    <s v="KG"/>
    <n v="4"/>
    <s v="OLOR FUERTE Y BLANDO "/>
  </r>
  <r>
    <x v="59"/>
    <x v="291"/>
    <e v="#N/A"/>
    <n v="3.5"/>
    <s v="KG"/>
    <n v="3.5"/>
    <s v="OLOR FUERTE Y BLANDO "/>
  </r>
  <r>
    <x v="59"/>
    <x v="138"/>
    <s v="ESPINACA"/>
    <n v="4"/>
    <s v="KG"/>
    <n v="4"/>
    <s v="HOJAS SECAS Y AMARILLAS "/>
  </r>
  <r>
    <x v="59"/>
    <x v="253"/>
    <e v="#N/A"/>
    <n v="24"/>
    <s v="UND"/>
    <e v="#N/A"/>
    <s v="CON HONGO "/>
  </r>
  <r>
    <x v="59"/>
    <x v="292"/>
    <e v="#N/A"/>
    <n v="12"/>
    <s v="KG"/>
    <n v="12"/>
    <s v="PICADA Y MAL OLOR "/>
  </r>
  <r>
    <x v="59"/>
    <x v="293"/>
    <e v="#N/A"/>
    <n v="80"/>
    <s v="KG"/>
    <n v="80"/>
    <s v="PICADA "/>
  </r>
  <r>
    <x v="59"/>
    <x v="294"/>
    <e v="#N/A"/>
    <n v="80"/>
    <s v="KG"/>
    <n v="80"/>
    <s v="PICADA "/>
  </r>
  <r>
    <x v="59"/>
    <x v="295"/>
    <e v="#N/A"/>
    <n v="20"/>
    <s v="KG"/>
    <n v="20"/>
    <s v="PICADA "/>
  </r>
  <r>
    <x v="59"/>
    <x v="18"/>
    <s v="MANDARINA"/>
    <n v="12"/>
    <s v="KG"/>
    <n v="12"/>
    <s v="CON HONGO "/>
  </r>
  <r>
    <x v="59"/>
    <x v="296"/>
    <e v="#N/A"/>
    <n v="3.5"/>
    <s v="KG"/>
    <n v="3.5"/>
    <s v="CON HONGO Y SOBREMADURO"/>
  </r>
  <r>
    <x v="59"/>
    <x v="97"/>
    <e v="#N/A"/>
    <n v="10"/>
    <s v="UND"/>
    <e v="#N/A"/>
    <s v="AMARILLO "/>
  </r>
  <r>
    <x v="59"/>
    <x v="297"/>
    <e v="#N/A"/>
    <n v="1"/>
    <s v="KG"/>
    <n v="1"/>
    <s v="PARTIDA Y PICADA "/>
  </r>
  <r>
    <x v="59"/>
    <x v="298"/>
    <e v="#N/A"/>
    <n v="2"/>
    <s v="KG"/>
    <n v="2"/>
    <s v="MAL OLOR "/>
  </r>
  <r>
    <x v="59"/>
    <x v="135"/>
    <e v="#N/A"/>
    <n v="1"/>
    <s v="KG"/>
    <n v="1"/>
    <s v="SECO "/>
  </r>
  <r>
    <x v="59"/>
    <x v="89"/>
    <e v="#N/A"/>
    <n v="4"/>
    <s v="UND"/>
    <e v="#N/A"/>
    <s v="HOJAS EN MAL ESTADO "/>
  </r>
  <r>
    <x v="59"/>
    <x v="299"/>
    <e v="#N/A"/>
    <n v="1"/>
    <s v="KG"/>
    <n v="1"/>
    <s v="MAL OLOR Y AGUADO "/>
  </r>
  <r>
    <x v="59"/>
    <x v="24"/>
    <s v="AGUACATE"/>
    <n v="7"/>
    <s v="KG"/>
    <n v="7"/>
    <s v="SOBREMADURO "/>
  </r>
  <r>
    <x v="59"/>
    <x v="23"/>
    <s v="AGUACATE"/>
    <n v="60"/>
    <s v="KG"/>
    <n v="60"/>
    <s v="SOBREMADURO "/>
  </r>
  <r>
    <x v="59"/>
    <x v="193"/>
    <s v="PIÑA "/>
    <n v="7"/>
    <s v="UND"/>
    <n v="14"/>
    <s v="MAL ESTADO "/>
  </r>
  <r>
    <x v="59"/>
    <x v="300"/>
    <e v="#N/A"/>
    <n v="3"/>
    <s v="KG"/>
    <n v="3"/>
    <s v="SECA "/>
  </r>
  <r>
    <x v="59"/>
    <x v="53"/>
    <e v="#N/A"/>
    <n v="2"/>
    <s v="KG"/>
    <n v="2"/>
    <s v="MAL ESTADO "/>
  </r>
  <r>
    <x v="59"/>
    <x v="54"/>
    <e v="#N/A"/>
    <n v="3"/>
    <s v="KG"/>
    <n v="3"/>
    <s v="SOBREMADURO "/>
  </r>
  <r>
    <x v="60"/>
    <x v="103"/>
    <e v="#N/A"/>
    <n v="20"/>
    <s v="KG"/>
    <n v="20"/>
    <m/>
  </r>
  <r>
    <x v="60"/>
    <x v="55"/>
    <s v="PAPAYA"/>
    <n v="3"/>
    <s v="KG"/>
    <n v="3"/>
    <m/>
  </r>
  <r>
    <x v="60"/>
    <x v="22"/>
    <s v="PIÑA "/>
    <n v="2"/>
    <s v="UND"/>
    <n v="3.3"/>
    <m/>
  </r>
  <r>
    <x v="60"/>
    <x v="125"/>
    <e v="#N/A"/>
    <n v="3"/>
    <s v="KG"/>
    <n v="3"/>
    <m/>
  </r>
  <r>
    <x v="60"/>
    <x v="280"/>
    <s v="MANGO"/>
    <n v="12"/>
    <s v="KG"/>
    <n v="12"/>
    <m/>
  </r>
  <r>
    <x v="60"/>
    <x v="18"/>
    <s v="MANDARINA"/>
    <n v="3"/>
    <s v="KG"/>
    <n v="3"/>
    <m/>
  </r>
  <r>
    <x v="60"/>
    <x v="256"/>
    <e v="#N/A"/>
    <n v="3"/>
    <s v="UND"/>
    <e v="#N/A"/>
    <m/>
  </r>
  <r>
    <x v="60"/>
    <x v="301"/>
    <e v="#N/A"/>
    <n v="20"/>
    <s v="UND"/>
    <e v="#N/A"/>
    <m/>
  </r>
  <r>
    <x v="60"/>
    <x v="11"/>
    <s v="CHAMPIÑON"/>
    <n v="30"/>
    <s v="KG"/>
    <n v="30"/>
    <m/>
  </r>
  <r>
    <x v="61"/>
    <x v="302"/>
    <e v="#N/A"/>
    <n v="1"/>
    <s v="UND"/>
    <e v="#N/A"/>
    <s v="SOBREMADURO"/>
  </r>
  <r>
    <x v="61"/>
    <x v="71"/>
    <s v="MANGO"/>
    <n v="5"/>
    <s v="KG"/>
    <n v="5"/>
    <s v="BLANDO"/>
  </r>
  <r>
    <x v="61"/>
    <x v="280"/>
    <s v="MANGO"/>
    <n v="2"/>
    <s v="KG"/>
    <n v="2"/>
    <s v="SOBREMADURO"/>
  </r>
  <r>
    <x v="61"/>
    <x v="122"/>
    <e v="#N/A"/>
    <n v="3"/>
    <s v="KG"/>
    <n v="3"/>
    <s v="SECA Y CON MOHO"/>
  </r>
  <r>
    <x v="61"/>
    <x v="9"/>
    <e v="#N/A"/>
    <n v="6"/>
    <s v="KG"/>
    <n v="6"/>
    <s v="PARTIDA Y SECA "/>
  </r>
  <r>
    <x v="61"/>
    <x v="91"/>
    <e v="#N/A"/>
    <n v="7"/>
    <s v="LB"/>
    <n v="3.5"/>
    <s v="SOBREMADURO"/>
  </r>
  <r>
    <x v="61"/>
    <x v="191"/>
    <e v="#N/A"/>
    <n v="4"/>
    <s v="KG"/>
    <n v="4"/>
    <s v="SOBREMADURO"/>
  </r>
  <r>
    <x v="61"/>
    <x v="218"/>
    <e v="#N/A"/>
    <n v="2"/>
    <s v="KG"/>
    <n v="2"/>
    <s v="SECO"/>
  </r>
  <r>
    <x v="61"/>
    <x v="22"/>
    <s v="PIÑA "/>
    <n v="2"/>
    <s v="UND"/>
    <n v="3.3"/>
    <s v="SOBREMADURO"/>
  </r>
  <r>
    <x v="61"/>
    <x v="7"/>
    <s v="FRESAS"/>
    <n v="7"/>
    <s v="KG"/>
    <n v="7"/>
    <s v="SOBREMADURO"/>
  </r>
  <r>
    <x v="61"/>
    <x v="2"/>
    <e v="#N/A"/>
    <n v="5.5"/>
    <s v="KG"/>
    <n v="5.5"/>
    <s v="AGUADO Y SOBREMADURO"/>
  </r>
  <r>
    <x v="61"/>
    <x v="178"/>
    <e v="#N/A"/>
    <n v="8"/>
    <s v="KG"/>
    <n v="8"/>
    <s v="AMARILLO"/>
  </r>
  <r>
    <x v="61"/>
    <x v="303"/>
    <e v="#N/A"/>
    <n v="2"/>
    <s v="UND"/>
    <e v="#N/A"/>
    <s v="SOBREMADURO"/>
  </r>
  <r>
    <x v="61"/>
    <x v="3"/>
    <e v="#N/A"/>
    <n v="5"/>
    <s v="UND"/>
    <e v="#N/A"/>
    <s v="BLANDO Y PARTIDO"/>
  </r>
  <r>
    <x v="61"/>
    <x v="134"/>
    <s v="DURAZNO"/>
    <n v="1"/>
    <s v="KG"/>
    <n v="1"/>
    <s v="SOBREMADURO"/>
  </r>
  <r>
    <x v="61"/>
    <x v="17"/>
    <e v="#N/A"/>
    <n v="7"/>
    <s v="KG"/>
    <n v="7"/>
    <s v="CAFÉ Y SECA "/>
  </r>
  <r>
    <x v="61"/>
    <x v="215"/>
    <e v="#N/A"/>
    <n v="3"/>
    <s v="KG"/>
    <n v="3"/>
    <s v="AMARILLO "/>
  </r>
  <r>
    <x v="61"/>
    <x v="304"/>
    <e v="#N/A"/>
    <n v="1"/>
    <s v="KG"/>
    <n v="1"/>
    <s v="SOBREMADURO"/>
  </r>
  <r>
    <x v="62"/>
    <x v="51"/>
    <s v="BANANO"/>
    <n v="24"/>
    <s v="KG"/>
    <n v="24"/>
    <s v="SOBREMADURO"/>
  </r>
  <r>
    <x v="62"/>
    <x v="76"/>
    <e v="#N/A"/>
    <n v="10"/>
    <s v="KG"/>
    <n v="10"/>
    <s v="BLANDA Y PUNTAS NEGRAS "/>
  </r>
  <r>
    <x v="62"/>
    <x v="23"/>
    <s v="AGUACATE"/>
    <n v="7"/>
    <s v="KG"/>
    <n v="7"/>
    <s v="SOBREMADURO"/>
  </r>
  <r>
    <x v="62"/>
    <x v="24"/>
    <s v="AGUACATE"/>
    <n v="3"/>
    <s v="KG"/>
    <n v="3"/>
    <s v="SOBREMADURO"/>
  </r>
  <r>
    <x v="62"/>
    <x v="12"/>
    <e v="#N/A"/>
    <n v="3.8"/>
    <s v="KG"/>
    <n v="3.8"/>
    <s v="HOJAS SECAS Y AMARILLAS "/>
  </r>
  <r>
    <x v="62"/>
    <x v="47"/>
    <e v="#N/A"/>
    <n v="13"/>
    <s v="KG"/>
    <n v="13"/>
    <s v="AMARILLO"/>
  </r>
  <r>
    <x v="62"/>
    <x v="236"/>
    <e v="#N/A"/>
    <n v="5"/>
    <s v="KG"/>
    <n v="5"/>
    <s v="SOBREMADURA Y PICADA "/>
  </r>
  <r>
    <x v="62"/>
    <x v="277"/>
    <e v="#N/A"/>
    <n v="2"/>
    <s v="KG"/>
    <n v="2"/>
    <s v="PICADO Y NEGRO "/>
  </r>
  <r>
    <x v="62"/>
    <x v="6"/>
    <e v="#N/A"/>
    <n v="12"/>
    <s v="UND"/>
    <e v="#N/A"/>
    <s v="AGUADA "/>
  </r>
  <r>
    <x v="62"/>
    <x v="26"/>
    <e v="#N/A"/>
    <n v="12"/>
    <s v="KG"/>
    <n v="12"/>
    <s v="CON RAIZ Y AGUADA"/>
  </r>
  <r>
    <x v="62"/>
    <x v="20"/>
    <e v="#N/A"/>
    <n v="12"/>
    <s v="KG"/>
    <n v="12"/>
    <s v="SOBREMADURA"/>
  </r>
  <r>
    <x v="62"/>
    <x v="305"/>
    <e v="#N/A"/>
    <n v="8"/>
    <s v="KG"/>
    <n v="8"/>
    <s v="PICADA "/>
  </r>
  <r>
    <x v="63"/>
    <x v="11"/>
    <s v="CHAMPIÑON"/>
    <n v="8"/>
    <s v="KG"/>
    <n v="8"/>
    <s v="Magullado"/>
  </r>
  <r>
    <x v="63"/>
    <x v="306"/>
    <e v="#N/A"/>
    <n v="100"/>
    <s v="UND"/>
    <e v="#N/A"/>
    <s v="Seca y amarillenta"/>
  </r>
  <r>
    <x v="63"/>
    <x v="307"/>
    <e v="#N/A"/>
    <n v="5"/>
    <s v="KG"/>
    <n v="5"/>
    <s v="Seca y amarillenta"/>
  </r>
  <r>
    <x v="63"/>
    <x v="47"/>
    <e v="#N/A"/>
    <n v="5"/>
    <s v="KG"/>
    <n v="5"/>
    <s v="Quemado"/>
  </r>
  <r>
    <x v="63"/>
    <x v="246"/>
    <e v="#N/A"/>
    <n v="7"/>
    <s v="KG"/>
    <n v="7"/>
    <s v="Presencia de moho"/>
  </r>
  <r>
    <x v="63"/>
    <x v="15"/>
    <e v="#N/A"/>
    <n v="5"/>
    <s v="KG"/>
    <n v="5"/>
    <s v="Seco"/>
  </r>
  <r>
    <x v="63"/>
    <x v="252"/>
    <e v="#N/A"/>
    <n v="2"/>
    <s v="KG"/>
    <n v="2"/>
    <s v="Fermentado"/>
  </r>
  <r>
    <x v="63"/>
    <x v="16"/>
    <e v="#N/A"/>
    <n v="2"/>
    <s v="KG"/>
    <n v="2"/>
    <s v="Seco"/>
  </r>
  <r>
    <x v="63"/>
    <x v="138"/>
    <s v="ESPINACA"/>
    <n v="5"/>
    <s v="KG"/>
    <n v="5"/>
    <s v="Seca y amarillenta"/>
  </r>
  <r>
    <x v="63"/>
    <x v="102"/>
    <e v="#N/A"/>
    <n v="5"/>
    <s v="KG"/>
    <n v="5"/>
    <s v="Picada"/>
  </r>
  <r>
    <x v="63"/>
    <x v="51"/>
    <s v="BANANO"/>
    <n v="14"/>
    <s v="KG"/>
    <n v="14"/>
    <s v="Sobremaduro"/>
  </r>
  <r>
    <x v="63"/>
    <x v="280"/>
    <s v="MANGO"/>
    <n v="16"/>
    <s v="KG"/>
    <n v="16"/>
    <s v="Sobremaduro"/>
  </r>
  <r>
    <x v="63"/>
    <x v="105"/>
    <s v="BANANO"/>
    <n v="7"/>
    <s v="KG"/>
    <n v="7"/>
    <s v="Sobremaduro"/>
  </r>
  <r>
    <x v="63"/>
    <x v="308"/>
    <e v="#N/A"/>
    <n v="3"/>
    <s v="KG"/>
    <n v="3"/>
    <s v="Blanda y magullada"/>
  </r>
  <r>
    <x v="63"/>
    <x v="39"/>
    <e v="#N/A"/>
    <n v="16"/>
    <s v="KG"/>
    <n v="16"/>
    <s v="Seca"/>
  </r>
  <r>
    <x v="63"/>
    <x v="55"/>
    <s v="PAPAYA"/>
    <n v="5"/>
    <s v="KG"/>
    <n v="5"/>
    <s v="Sobremaduro"/>
  </r>
  <r>
    <x v="63"/>
    <x v="22"/>
    <s v="PIÑA "/>
    <n v="6"/>
    <s v="KG"/>
    <n v="6"/>
    <s v="Sobremadura"/>
  </r>
  <r>
    <x v="63"/>
    <x v="4"/>
    <e v="#N/A"/>
    <n v="24"/>
    <s v="KG"/>
    <n v="24"/>
    <s v="Sobremaduro"/>
  </r>
  <r>
    <x v="63"/>
    <x v="31"/>
    <e v="#N/A"/>
    <n v="16"/>
    <s v="KG"/>
    <n v="16"/>
    <s v="Sobremaduro"/>
  </r>
  <r>
    <x v="63"/>
    <x v="71"/>
    <s v="MANGO"/>
    <n v="8"/>
    <s v="KG"/>
    <n v="8"/>
    <s v="Sobremaduso"/>
  </r>
  <r>
    <x v="63"/>
    <x v="46"/>
    <e v="#N/A"/>
    <n v="5"/>
    <s v="KG"/>
    <n v="5"/>
    <s v="Amarilla "/>
  </r>
  <r>
    <x v="63"/>
    <x v="90"/>
    <e v="#N/A"/>
    <n v="3"/>
    <s v="UND"/>
    <e v="#N/A"/>
    <s v="Amarillo y seco"/>
  </r>
  <r>
    <x v="63"/>
    <x v="309"/>
    <e v="#N/A"/>
    <n v="2"/>
    <s v="KG"/>
    <n v="2"/>
    <s v="Sobremaduro"/>
  </r>
  <r>
    <x v="63"/>
    <x v="225"/>
    <s v="LECHUGA"/>
    <n v="2"/>
    <s v="KG"/>
    <n v="2"/>
    <s v="Quemada"/>
  </r>
  <r>
    <x v="63"/>
    <x v="130"/>
    <s v="LECHUGA"/>
    <n v="1"/>
    <s v="KG"/>
    <n v="1"/>
    <s v="Quemada"/>
  </r>
  <r>
    <x v="63"/>
    <x v="218"/>
    <e v="#N/A"/>
    <n v="1"/>
    <s v="KG"/>
    <n v="1"/>
    <s v="Sobremadura y rugosa"/>
  </r>
  <r>
    <x v="63"/>
    <x v="3"/>
    <e v="#N/A"/>
    <n v="3"/>
    <s v="KG"/>
    <n v="3"/>
    <s v="Blando y magullado"/>
  </r>
  <r>
    <x v="63"/>
    <x v="181"/>
    <e v="#N/A"/>
    <n v="1"/>
    <s v="KG"/>
    <n v="1"/>
    <s v="Blando y magullado"/>
  </r>
  <r>
    <x v="63"/>
    <x v="38"/>
    <s v="MELON"/>
    <n v="3"/>
    <s v="UND"/>
    <n v="3"/>
    <s v="Blando y magullado"/>
  </r>
  <r>
    <x v="63"/>
    <x v="215"/>
    <e v="#N/A"/>
    <n v="2"/>
    <s v="KG"/>
    <n v="2"/>
    <s v="Quemado"/>
  </r>
  <r>
    <x v="63"/>
    <x v="304"/>
    <e v="#N/A"/>
    <n v="1.5"/>
    <s v="KG"/>
    <n v="1.5"/>
    <s v="Golpeado "/>
  </r>
  <r>
    <x v="64"/>
    <x v="310"/>
    <e v="#N/A"/>
    <n v="5"/>
    <s v="KG"/>
    <n v="5"/>
    <s v="Sobremaduro"/>
  </r>
  <r>
    <x v="64"/>
    <x v="47"/>
    <e v="#N/A"/>
    <n v="8"/>
    <s v="KG"/>
    <n v="8"/>
    <s v="Quemado"/>
  </r>
  <r>
    <x v="64"/>
    <x v="280"/>
    <s v="MANGO"/>
    <n v="6"/>
    <s v="KG"/>
    <n v="6"/>
    <s v="Sobremaduro"/>
  </r>
  <r>
    <x v="64"/>
    <x v="191"/>
    <e v="#N/A"/>
    <n v="7"/>
    <s v="KG"/>
    <n v="7"/>
    <s v="Sobremaduro"/>
  </r>
  <r>
    <x v="64"/>
    <x v="77"/>
    <s v="AGUACATE"/>
    <n v="3"/>
    <s v="KG"/>
    <n v="3"/>
    <s v="Sobremaduro"/>
  </r>
  <r>
    <x v="64"/>
    <x v="16"/>
    <e v="#N/A"/>
    <n v="4"/>
    <s v="KG"/>
    <n v="4"/>
    <s v="Quemado"/>
  </r>
  <r>
    <x v="64"/>
    <x v="37"/>
    <e v="#N/A"/>
    <n v="4"/>
    <s v="KG"/>
    <n v="4"/>
    <s v="Magullada y blanda"/>
  </r>
  <r>
    <x v="64"/>
    <x v="32"/>
    <e v="#N/A"/>
    <n v="3"/>
    <s v="KG"/>
    <n v="3"/>
    <s v="Magullada y blanda"/>
  </r>
  <r>
    <x v="64"/>
    <x v="178"/>
    <e v="#N/A"/>
    <n v="22"/>
    <s v="KG"/>
    <n v="22"/>
    <s v="Sobremaduro"/>
  </r>
  <r>
    <x v="64"/>
    <x v="54"/>
    <e v="#N/A"/>
    <n v="2"/>
    <s v="KG"/>
    <n v="2"/>
    <s v="Sobremadura"/>
  </r>
  <r>
    <x v="64"/>
    <x v="311"/>
    <e v="#N/A"/>
    <n v="1"/>
    <s v="KG"/>
    <n v="1"/>
    <s v="Quemado"/>
  </r>
  <r>
    <x v="64"/>
    <x v="122"/>
    <e v="#N/A"/>
    <n v="20"/>
    <s v="KG"/>
    <n v="20"/>
    <s v="Sobremadura"/>
  </r>
  <r>
    <x v="64"/>
    <x v="89"/>
    <e v="#N/A"/>
    <n v="6"/>
    <s v="KG"/>
    <n v="6"/>
    <s v="Quemado"/>
  </r>
  <r>
    <x v="64"/>
    <x v="153"/>
    <s v="CHAMPIÑON"/>
    <n v="5"/>
    <s v="LB"/>
    <n v="2.5"/>
    <s v="Oscuro y aguado"/>
  </r>
  <r>
    <x v="64"/>
    <x v="11"/>
    <s v="CHAMPIÑON"/>
    <n v="4"/>
    <s v="KG"/>
    <n v="4"/>
    <s v="Magullado"/>
  </r>
  <r>
    <x v="64"/>
    <x v="279"/>
    <e v="#N/A"/>
    <n v="1.5"/>
    <s v="KG"/>
    <n v="1.5"/>
    <s v="Mohosa"/>
  </r>
  <r>
    <x v="64"/>
    <x v="312"/>
    <e v="#N/A"/>
    <n v="2"/>
    <s v="KG"/>
    <n v="2"/>
    <s v="Mohosa"/>
  </r>
  <r>
    <x v="64"/>
    <x v="43"/>
    <s v="PAPAYA"/>
    <n v="2"/>
    <s v="UND"/>
    <n v="4"/>
    <s v="Sobremadura"/>
  </r>
  <r>
    <x v="64"/>
    <x v="133"/>
    <e v="#N/A"/>
    <n v="1"/>
    <s v="KG"/>
    <n v="1"/>
    <s v="Sobremadura"/>
  </r>
  <r>
    <x v="64"/>
    <x v="313"/>
    <e v="#N/A"/>
    <n v="1"/>
    <s v="KG"/>
    <n v="1"/>
    <s v="Sobremadura"/>
  </r>
  <r>
    <x v="64"/>
    <x v="190"/>
    <e v="#N/A"/>
    <n v="0.5"/>
    <s v="KG"/>
    <n v="0.5"/>
    <s v="Blando "/>
  </r>
  <r>
    <x v="64"/>
    <x v="105"/>
    <s v="BANANO"/>
    <n v="4"/>
    <s v="KG"/>
    <n v="4"/>
    <s v="Sobremaduro"/>
  </r>
  <r>
    <x v="64"/>
    <x v="54"/>
    <e v="#N/A"/>
    <n v="3"/>
    <s v="KG"/>
    <n v="3"/>
    <s v="Sobremadura"/>
  </r>
  <r>
    <x v="64"/>
    <x v="71"/>
    <s v="MANGO"/>
    <n v="18"/>
    <s v="KG"/>
    <n v="18"/>
    <s v="Sobremaduro"/>
  </r>
  <r>
    <x v="64"/>
    <x v="280"/>
    <s v="MANGO"/>
    <n v="10"/>
    <s v="KG"/>
    <n v="10"/>
    <s v="Sobremaduro"/>
  </r>
  <r>
    <x v="64"/>
    <x v="4"/>
    <e v="#N/A"/>
    <n v="20"/>
    <s v="KG"/>
    <n v="20"/>
    <s v="Sobremaduro"/>
  </r>
  <r>
    <x v="64"/>
    <x v="2"/>
    <e v="#N/A"/>
    <n v="8"/>
    <s v="KG"/>
    <n v="8"/>
    <s v="Sobremaduro"/>
  </r>
  <r>
    <x v="65"/>
    <x v="178"/>
    <e v="#N/A"/>
    <n v="3"/>
    <s v="KG"/>
    <n v="3"/>
    <s v="AMARILLO "/>
  </r>
  <r>
    <x v="65"/>
    <x v="97"/>
    <e v="#N/A"/>
    <n v="2"/>
    <s v="UND"/>
    <e v="#N/A"/>
    <s v="MANCHAS NEGRAS"/>
  </r>
  <r>
    <x v="65"/>
    <x v="2"/>
    <e v="#N/A"/>
    <n v="2"/>
    <s v="KG"/>
    <n v="2"/>
    <s v="SOBREMADURO"/>
  </r>
  <r>
    <x v="65"/>
    <x v="32"/>
    <e v="#N/A"/>
    <n v="1"/>
    <s v="KG"/>
    <n v="1"/>
    <s v="BLANDA Y PICADA "/>
  </r>
  <r>
    <x v="65"/>
    <x v="42"/>
    <e v="#N/A"/>
    <n v="2"/>
    <s v="UND"/>
    <e v="#N/A"/>
    <s v="HOJAS SECAS "/>
  </r>
  <r>
    <x v="65"/>
    <x v="314"/>
    <e v="#N/A"/>
    <n v="3"/>
    <s v="UND"/>
    <e v="#N/A"/>
    <s v="BLANDO "/>
  </r>
  <r>
    <x v="65"/>
    <x v="315"/>
    <e v="#N/A"/>
    <n v="2"/>
    <s v="UND"/>
    <e v="#N/A"/>
    <s v="BLANDO "/>
  </r>
  <r>
    <x v="65"/>
    <x v="162"/>
    <e v="#N/A"/>
    <n v="5"/>
    <s v="UND"/>
    <e v="#N/A"/>
    <s v="HOJAS SECAS "/>
  </r>
  <r>
    <x v="65"/>
    <x v="6"/>
    <e v="#N/A"/>
    <n v="5"/>
    <s v="UND"/>
    <e v="#N/A"/>
    <s v="SOBREMADURA"/>
  </r>
  <r>
    <x v="65"/>
    <x v="20"/>
    <e v="#N/A"/>
    <n v="10"/>
    <s v="KG"/>
    <n v="10"/>
    <s v="SOBREMADURA"/>
  </r>
  <r>
    <x v="65"/>
    <x v="199"/>
    <e v="#N/A"/>
    <n v="3"/>
    <s v="KG"/>
    <n v="3"/>
    <s v="SECA QUEMADA "/>
  </r>
  <r>
    <x v="65"/>
    <x v="30"/>
    <e v="#N/A"/>
    <n v="16"/>
    <s v="KG"/>
    <n v="16"/>
    <s v="PICADA "/>
  </r>
  <r>
    <x v="65"/>
    <x v="120"/>
    <e v="#N/A"/>
    <n v="2"/>
    <s v="KG"/>
    <n v="2"/>
    <s v="MOHO"/>
  </r>
  <r>
    <x v="65"/>
    <x v="22"/>
    <s v="PIÑA "/>
    <n v="16"/>
    <s v="UND"/>
    <n v="26.4"/>
    <s v="SOBREMADURA"/>
  </r>
  <r>
    <x v="65"/>
    <x v="207"/>
    <e v="#N/A"/>
    <n v="6"/>
    <s v="KG"/>
    <n v="6"/>
    <s v="SOBREMADURA Y CON MOHO"/>
  </r>
  <r>
    <x v="65"/>
    <x v="198"/>
    <e v="#N/A"/>
    <n v="2"/>
    <s v="KG"/>
    <n v="2"/>
    <s v="SECO"/>
  </r>
  <r>
    <x v="65"/>
    <x v="122"/>
    <e v="#N/A"/>
    <n v="3"/>
    <s v="KG"/>
    <n v="3"/>
    <s v="SOBREMADURA Y CON MOHO"/>
  </r>
  <r>
    <x v="65"/>
    <x v="47"/>
    <e v="#N/A"/>
    <n v="3"/>
    <s v="KG"/>
    <n v="3"/>
    <s v="SECO"/>
  </r>
  <r>
    <x v="65"/>
    <x v="316"/>
    <e v="#N/A"/>
    <n v="1"/>
    <s v="UND"/>
    <e v="#N/A"/>
    <s v="SOBREMADURA"/>
  </r>
  <r>
    <x v="65"/>
    <x v="16"/>
    <e v="#N/A"/>
    <n v="1"/>
    <s v="LB"/>
    <n v="0.5"/>
    <s v="HOJAS SECAS "/>
  </r>
  <r>
    <x v="65"/>
    <x v="30"/>
    <e v="#N/A"/>
    <n v="4"/>
    <s v="KG"/>
    <n v="4"/>
    <s v="PICADA "/>
  </r>
  <r>
    <x v="65"/>
    <x v="186"/>
    <e v="#N/A"/>
    <n v="14"/>
    <s v="KG"/>
    <n v="14"/>
    <s v="SOBREMADURA"/>
  </r>
  <r>
    <x v="65"/>
    <x v="105"/>
    <s v="BANANO"/>
    <n v="9"/>
    <s v="KG"/>
    <n v="9"/>
    <s v="SOBREMADURO"/>
  </r>
  <r>
    <x v="65"/>
    <x v="4"/>
    <e v="#N/A"/>
    <n v="3"/>
    <s v="KG"/>
    <n v="3"/>
    <s v="SOBREMADURO"/>
  </r>
  <r>
    <x v="65"/>
    <x v="23"/>
    <s v="AGUACATE"/>
    <n v="39"/>
    <s v="KG"/>
    <n v="39"/>
    <s v="SOBREMADURO"/>
  </r>
  <r>
    <x v="66"/>
    <x v="237"/>
    <e v="#N/A"/>
    <n v="3"/>
    <s v="KG"/>
    <n v="3"/>
    <s v="SOBREMADURA Y QUEMADA "/>
  </r>
  <r>
    <x v="66"/>
    <x v="2"/>
    <e v="#N/A"/>
    <n v="2"/>
    <s v="KG"/>
    <n v="2"/>
    <s v="SOBREMADURO"/>
  </r>
  <r>
    <x v="66"/>
    <x v="317"/>
    <e v="#N/A"/>
    <n v="2"/>
    <s v="KG"/>
    <n v="2"/>
    <s v="PICADA "/>
  </r>
  <r>
    <x v="66"/>
    <x v="238"/>
    <e v="#N/A"/>
    <n v="1"/>
    <s v="KG"/>
    <n v="1"/>
    <s v="SOBREMADURO"/>
  </r>
  <r>
    <x v="66"/>
    <x v="57"/>
    <e v="#N/A"/>
    <n v="1"/>
    <s v="KG"/>
    <n v="1"/>
    <s v="QUEMADO"/>
  </r>
  <r>
    <x v="66"/>
    <x v="318"/>
    <e v="#N/A"/>
    <n v="3"/>
    <s v="UND"/>
    <e v="#N/A"/>
    <s v="HOJAS AMARILLAS"/>
  </r>
  <r>
    <x v="66"/>
    <x v="61"/>
    <e v="#N/A"/>
    <n v="1"/>
    <s v="KG"/>
    <n v="1"/>
    <s v="CON MOHO"/>
  </r>
  <r>
    <x v="66"/>
    <x v="23"/>
    <s v="AGUACATE"/>
    <n v="60"/>
    <s v="KG"/>
    <n v="60"/>
    <s v="SOBREMADURO"/>
  </r>
  <r>
    <x v="67"/>
    <x v="22"/>
    <s v="PIÑA "/>
    <n v="9"/>
    <s v="UND"/>
    <n v="14.85"/>
    <s v="SOBREMADURA  "/>
  </r>
  <r>
    <x v="67"/>
    <x v="55"/>
    <s v="PAPAYA"/>
    <n v="9"/>
    <s v="UND"/>
    <n v="27"/>
    <s v="SOBREMADURA "/>
  </r>
  <r>
    <x v="67"/>
    <x v="105"/>
    <s v="BANANO"/>
    <n v="7"/>
    <s v="KG"/>
    <n v="7"/>
    <s v="SOBREMADURO"/>
  </r>
  <r>
    <x v="67"/>
    <x v="27"/>
    <e v="#N/A"/>
    <n v="2"/>
    <s v="LB"/>
    <n v="1"/>
    <s v="SECA "/>
  </r>
  <r>
    <x v="67"/>
    <x v="106"/>
    <s v="BANANO"/>
    <n v="25"/>
    <s v="KG"/>
    <n v="25"/>
    <s v="SOBREMADURO"/>
  </r>
  <r>
    <x v="67"/>
    <x v="104"/>
    <e v="#N/A"/>
    <n v="1"/>
    <s v="UND"/>
    <e v="#N/A"/>
    <s v="HOJAS SECAS "/>
  </r>
  <r>
    <x v="67"/>
    <x v="288"/>
    <e v="#N/A"/>
    <n v="2.7"/>
    <s v="KG"/>
    <n v="2.7"/>
    <s v="SECO"/>
  </r>
  <r>
    <x v="67"/>
    <x v="60"/>
    <e v="#N/A"/>
    <n v="27"/>
    <s v="KG"/>
    <n v="27"/>
    <s v="PICADA "/>
  </r>
  <r>
    <x v="67"/>
    <x v="23"/>
    <s v="AGUACATE"/>
    <n v="60"/>
    <s v="KG"/>
    <n v="60"/>
    <s v="SOBREMADURO"/>
  </r>
  <r>
    <x v="67"/>
    <x v="37"/>
    <e v="#N/A"/>
    <n v="12"/>
    <s v="KG"/>
    <n v="12"/>
    <s v="BLANDA Y PICADA"/>
  </r>
  <r>
    <x v="67"/>
    <x v="74"/>
    <e v="#N/A"/>
    <n v="10"/>
    <s v="KG"/>
    <n v="10"/>
    <s v="BLANDA Y PICADA"/>
  </r>
  <r>
    <x v="67"/>
    <x v="21"/>
    <e v="#N/A"/>
    <n v="5"/>
    <s v="KG"/>
    <n v="5"/>
    <s v="BLANDA Y PICADA"/>
  </r>
  <r>
    <x v="67"/>
    <x v="55"/>
    <s v="PAPAYA"/>
    <n v="5"/>
    <s v="UND"/>
    <n v="15"/>
    <s v="SOBREMADURA"/>
  </r>
  <r>
    <x v="67"/>
    <x v="22"/>
    <s v="PIÑA "/>
    <n v="23"/>
    <s v="UND"/>
    <n v="37.949999999999996"/>
    <s v="SOBREMADURA"/>
  </r>
  <r>
    <x v="67"/>
    <x v="319"/>
    <e v="#N/A"/>
    <n v="32"/>
    <s v="KG"/>
    <n v="32"/>
    <s v="BLANDA Y PICADA"/>
  </r>
  <r>
    <x v="67"/>
    <x v="320"/>
    <e v="#N/A"/>
    <n v="4"/>
    <s v="KG"/>
    <n v="4"/>
    <s v="BLANDO "/>
  </r>
  <r>
    <x v="68"/>
    <x v="317"/>
    <e v="#N/A"/>
    <n v="5"/>
    <s v="KG"/>
    <n v="5"/>
    <s v="NEGRA, PICADA Y AGUADA "/>
  </r>
  <r>
    <x v="68"/>
    <x v="222"/>
    <e v="#N/A"/>
    <n v="7"/>
    <s v="KG"/>
    <n v="7"/>
    <s v="PICADA "/>
  </r>
  <r>
    <x v="68"/>
    <x v="39"/>
    <e v="#N/A"/>
    <n v="3"/>
    <s v="KG"/>
    <n v="3"/>
    <s v="PICADA "/>
  </r>
  <r>
    <x v="68"/>
    <x v="292"/>
    <e v="#N/A"/>
    <n v="10"/>
    <s v="KG"/>
    <n v="10"/>
    <s v="NEGRA, PICADA Y AGUADA "/>
  </r>
  <r>
    <x v="68"/>
    <x v="43"/>
    <s v="PAPAYA"/>
    <n v="13"/>
    <s v="UND"/>
    <n v="26"/>
    <s v="SOBREMADURA"/>
  </r>
  <r>
    <x v="68"/>
    <x v="122"/>
    <e v="#N/A"/>
    <n v="9"/>
    <s v="KG"/>
    <n v="9"/>
    <s v="SOBREMADURA"/>
  </r>
  <r>
    <x v="68"/>
    <x v="321"/>
    <e v="#N/A"/>
    <n v="12"/>
    <s v="KG"/>
    <n v="12"/>
    <s v="SOBREMADURA"/>
  </r>
  <r>
    <x v="68"/>
    <x v="193"/>
    <s v="PIÑA "/>
    <n v="9"/>
    <s v="UND"/>
    <n v="18"/>
    <s v="SOBREMADURA"/>
  </r>
  <r>
    <x v="68"/>
    <x v="322"/>
    <e v="#N/A"/>
    <n v="30"/>
    <s v="KG"/>
    <n v="30"/>
    <s v="PICADA "/>
  </r>
  <r>
    <x v="68"/>
    <x v="323"/>
    <e v="#N/A"/>
    <n v="8"/>
    <s v="KG"/>
    <n v="8"/>
    <s v="NEGRA Y PICADA "/>
  </r>
  <r>
    <x v="68"/>
    <x v="324"/>
    <e v="#N/A"/>
    <n v="16"/>
    <s v="KG"/>
    <n v="16"/>
    <s v="AGUADAY PICADA"/>
  </r>
  <r>
    <x v="68"/>
    <x v="131"/>
    <e v="#N/A"/>
    <n v="12"/>
    <s v="KG"/>
    <n v="12"/>
    <s v="NEGRA, PICADA Y AGUADA "/>
  </r>
  <r>
    <x v="68"/>
    <x v="300"/>
    <e v="#N/A"/>
    <n v="6"/>
    <s v="KG"/>
    <n v="6"/>
    <s v="SOBREMADURA"/>
  </r>
  <r>
    <x v="68"/>
    <x v="325"/>
    <e v="#N/A"/>
    <n v="7"/>
    <s v="KG"/>
    <n v="7"/>
    <s v="AGUADO"/>
  </r>
  <r>
    <x v="68"/>
    <x v="7"/>
    <s v="FRESAS"/>
    <n v="2"/>
    <s v="KG"/>
    <n v="2"/>
    <s v="SOBREMADURA"/>
  </r>
  <r>
    <x v="68"/>
    <x v="91"/>
    <e v="#N/A"/>
    <n v="5"/>
    <s v="KG"/>
    <n v="5"/>
    <s v="SOBREMADURO"/>
  </r>
  <r>
    <x v="68"/>
    <x v="326"/>
    <e v="#N/A"/>
    <n v="4"/>
    <s v="KG"/>
    <n v="4"/>
    <s v="SOBREMADURO "/>
  </r>
  <r>
    <x v="68"/>
    <x v="18"/>
    <s v="MANDARINA"/>
    <n v="1"/>
    <s v="KG"/>
    <n v="1"/>
    <s v="SOBREMADURA"/>
  </r>
  <r>
    <x v="68"/>
    <x v="13"/>
    <e v="#N/A"/>
    <n v="1"/>
    <s v="KG"/>
    <n v="1"/>
    <s v="HOJAS SECAS Y AMARILLAS"/>
  </r>
  <r>
    <x v="68"/>
    <x v="327"/>
    <e v="#N/A"/>
    <n v="1.5"/>
    <s v="KG"/>
    <n v="1.5"/>
    <s v="HOJAS SECAS "/>
  </r>
  <r>
    <x v="68"/>
    <x v="328"/>
    <e v="#N/A"/>
    <n v="40"/>
    <s v="KG"/>
    <n v="40"/>
    <s v="SOBREMADURO"/>
  </r>
  <r>
    <x v="68"/>
    <x v="230"/>
    <e v="#N/A"/>
    <n v="10"/>
    <s v="KG"/>
    <n v="10"/>
    <s v="SOBREMADURO"/>
  </r>
  <r>
    <x v="68"/>
    <x v="106"/>
    <s v="BANANO"/>
    <n v="20"/>
    <s v="KG"/>
    <n v="20"/>
    <s v="SOBREMADURO Y NEGRO"/>
  </r>
  <r>
    <x v="69"/>
    <x v="134"/>
    <s v="DURAZNO"/>
    <n v="2"/>
    <s v="KG"/>
    <n v="2"/>
    <s v="PICADA Y BLANDA "/>
  </r>
  <r>
    <x v="69"/>
    <x v="326"/>
    <e v="#N/A"/>
    <n v="1"/>
    <s v="KG"/>
    <n v="1"/>
    <s v="SOBREMADURO"/>
  </r>
  <r>
    <x v="69"/>
    <x v="133"/>
    <e v="#N/A"/>
    <n v="3"/>
    <s v="KG"/>
    <n v="3"/>
    <s v="SOBREMADURA"/>
  </r>
  <r>
    <x v="69"/>
    <x v="329"/>
    <s v="ESPINACA"/>
    <n v="3"/>
    <s v="UND"/>
    <n v="0.89999999999999991"/>
    <s v="HOJAS AMARILLAS "/>
  </r>
  <r>
    <x v="69"/>
    <x v="330"/>
    <e v="#N/A"/>
    <n v="2"/>
    <s v="KG"/>
    <n v="2"/>
    <s v="SOBREMADURA"/>
  </r>
  <r>
    <x v="69"/>
    <x v="234"/>
    <e v="#N/A"/>
    <n v="2"/>
    <s v="KG"/>
    <n v="2"/>
    <s v="SOBREMADURA"/>
  </r>
  <r>
    <x v="69"/>
    <x v="331"/>
    <e v="#N/A"/>
    <n v="10"/>
    <s v="KG"/>
    <n v="10"/>
    <s v="AMARILLO "/>
  </r>
  <r>
    <x v="69"/>
    <x v="55"/>
    <s v="PAPAYA"/>
    <n v="4"/>
    <s v="UND"/>
    <n v="12"/>
    <s v="SOBREMADURA"/>
  </r>
  <r>
    <x v="69"/>
    <x v="39"/>
    <e v="#N/A"/>
    <n v="2"/>
    <s v="KG"/>
    <n v="2"/>
    <s v="DE SEGUNDA "/>
  </r>
  <r>
    <x v="69"/>
    <x v="332"/>
    <e v="#N/A"/>
    <n v="1"/>
    <s v="KG"/>
    <n v="1"/>
    <s v="SOBREMADURA"/>
  </r>
  <r>
    <x v="69"/>
    <x v="3"/>
    <e v="#N/A"/>
    <n v="3"/>
    <s v="KG"/>
    <n v="3"/>
    <s v="SOBREMADURO Y BLANDO "/>
  </r>
  <r>
    <x v="69"/>
    <x v="54"/>
    <e v="#N/A"/>
    <n v="4"/>
    <s v="KG"/>
    <n v="4"/>
    <s v="SOBREMADURA"/>
  </r>
  <r>
    <x v="69"/>
    <x v="32"/>
    <e v="#N/A"/>
    <n v="7"/>
    <s v="KG"/>
    <n v="7"/>
    <s v="PICADA Y BLANDA "/>
  </r>
  <r>
    <x v="69"/>
    <x v="326"/>
    <e v="#N/A"/>
    <n v="2"/>
    <s v="KG"/>
    <n v="2"/>
    <s v="SOBREMADURO "/>
  </r>
  <r>
    <x v="69"/>
    <x v="238"/>
    <e v="#N/A"/>
    <n v="2"/>
    <s v="KG"/>
    <n v="2"/>
    <s v="SOBREMADURO"/>
  </r>
  <r>
    <x v="69"/>
    <x v="333"/>
    <e v="#N/A"/>
    <n v="7"/>
    <s v="UND"/>
    <e v="#N/A"/>
    <s v="NEGRO Y AGUADO "/>
  </r>
  <r>
    <x v="69"/>
    <x v="91"/>
    <e v="#N/A"/>
    <n v="2"/>
    <s v="KG"/>
    <n v="2"/>
    <s v="SOBREMADURO"/>
  </r>
  <r>
    <x v="69"/>
    <x v="334"/>
    <e v="#N/A"/>
    <n v="7"/>
    <s v="UND"/>
    <e v="#N/A"/>
    <s v="HOJAS SECAS "/>
  </r>
  <r>
    <x v="69"/>
    <x v="335"/>
    <e v="#N/A"/>
    <n v="3"/>
    <s v="UND"/>
    <e v="#N/A"/>
    <s v="PICADA Y NEGRA "/>
  </r>
  <r>
    <x v="69"/>
    <x v="336"/>
    <e v="#N/A"/>
    <n v="1"/>
    <s v="KG"/>
    <n v="1"/>
    <s v="HOJAS SECAS "/>
  </r>
  <r>
    <x v="69"/>
    <x v="337"/>
    <e v="#N/A"/>
    <n v="2"/>
    <s v="KG"/>
    <n v="2"/>
    <s v="BLANDA Y SOBREMADURO "/>
  </r>
  <r>
    <x v="69"/>
    <x v="323"/>
    <e v="#N/A"/>
    <n v="10"/>
    <s v="KG"/>
    <n v="10"/>
    <s v="PICADA "/>
  </r>
  <r>
    <x v="69"/>
    <x v="338"/>
    <e v="#N/A"/>
    <n v="2"/>
    <s v="KG"/>
    <n v="2"/>
    <s v="SOBREMADURA"/>
  </r>
  <r>
    <x v="69"/>
    <x v="339"/>
    <e v="#N/A"/>
    <n v="1"/>
    <s v="LB"/>
    <n v="0.5"/>
    <s v="SOBREMADURA"/>
  </r>
  <r>
    <x v="69"/>
    <x v="340"/>
    <e v="#N/A"/>
    <n v="1"/>
    <s v="KG"/>
    <n v="1"/>
    <s v="PICADA "/>
  </r>
  <r>
    <x v="69"/>
    <x v="341"/>
    <e v="#N/A"/>
    <n v="2"/>
    <s v="KG"/>
    <n v="2"/>
    <s v="NEGRA "/>
  </r>
  <r>
    <x v="69"/>
    <x v="342"/>
    <e v="#N/A"/>
    <n v="3"/>
    <s v="KG"/>
    <n v="3"/>
    <s v="SOBREMADURO"/>
  </r>
  <r>
    <x v="69"/>
    <x v="337"/>
    <e v="#N/A"/>
    <n v="2"/>
    <s v="KG"/>
    <n v="2"/>
    <s v="SOBREMADURO"/>
  </r>
  <r>
    <x v="69"/>
    <x v="22"/>
    <s v="PIÑA "/>
    <n v="2"/>
    <s v="KG"/>
    <n v="2"/>
    <s v="AGUADA "/>
  </r>
  <r>
    <x v="69"/>
    <x v="343"/>
    <e v="#N/A"/>
    <n v="1"/>
    <s v="KG"/>
    <n v="1"/>
    <s v="SOBREMADURO Y BLANDO "/>
  </r>
  <r>
    <x v="69"/>
    <x v="344"/>
    <e v="#N/A"/>
    <n v="4"/>
    <s v="KG"/>
    <n v="4"/>
    <s v="SOBREMADURO"/>
  </r>
  <r>
    <x v="69"/>
    <x v="55"/>
    <s v="PAPAYA"/>
    <n v="3"/>
    <s v="KG"/>
    <n v="3"/>
    <s v="SOBREMADURA"/>
  </r>
  <r>
    <x v="69"/>
    <x v="345"/>
    <e v="#N/A"/>
    <n v="10"/>
    <s v="KG"/>
    <n v="10"/>
    <s v="SOBREMADURA"/>
  </r>
  <r>
    <x v="69"/>
    <x v="73"/>
    <e v="#N/A"/>
    <n v="20"/>
    <s v="KG"/>
    <n v="20"/>
    <s v="BLANDA Y PICADA"/>
  </r>
  <r>
    <x v="69"/>
    <x v="23"/>
    <s v="AGUACATE"/>
    <n v="15"/>
    <s v="KG"/>
    <n v="15"/>
    <s v="SOBREMADURO"/>
  </r>
  <r>
    <x v="69"/>
    <x v="62"/>
    <e v="#N/A"/>
    <n v="6"/>
    <s v="KG"/>
    <n v="6"/>
    <s v="BLANDA Y PICADA"/>
  </r>
  <r>
    <x v="69"/>
    <x v="51"/>
    <s v="BANANO"/>
    <n v="7"/>
    <s v="KG"/>
    <n v="7"/>
    <s v="SOBREMADURO"/>
  </r>
  <r>
    <x v="69"/>
    <x v="346"/>
    <e v="#N/A"/>
    <n v="30"/>
    <s v="KG"/>
    <n v="30"/>
    <s v="SOBREMADURA"/>
  </r>
  <r>
    <x v="69"/>
    <x v="175"/>
    <e v="#N/A"/>
    <n v="5"/>
    <s v="KG"/>
    <n v="5"/>
    <s v="BLANDO Y PICADO"/>
  </r>
  <r>
    <x v="69"/>
    <x v="199"/>
    <e v="#N/A"/>
    <n v="5"/>
    <s v="KG"/>
    <n v="5"/>
    <s v="QUEMADA"/>
  </r>
  <r>
    <x v="69"/>
    <x v="186"/>
    <e v="#N/A"/>
    <n v="5"/>
    <s v="KG"/>
    <n v="5"/>
    <s v="SOBREMADURA"/>
  </r>
  <r>
    <x v="69"/>
    <x v="61"/>
    <e v="#N/A"/>
    <n v="14"/>
    <s v="UND"/>
    <e v="#N/A"/>
    <s v="SOBREMADURA Y CON MOHO"/>
  </r>
  <r>
    <x v="69"/>
    <x v="160"/>
    <e v="#N/A"/>
    <n v="8"/>
    <s v="UND"/>
    <e v="#N/A"/>
    <s v="SOBREMADURO"/>
  </r>
  <r>
    <x v="69"/>
    <x v="193"/>
    <s v="PIÑA "/>
    <n v="6"/>
    <s v="UND"/>
    <n v="12"/>
    <s v="SOBREMADURA"/>
  </r>
  <r>
    <x v="69"/>
    <x v="347"/>
    <e v="#N/A"/>
    <n v="2"/>
    <s v="UND"/>
    <e v="#N/A"/>
    <s v="BLANDO Y PICADO"/>
  </r>
  <r>
    <x v="69"/>
    <x v="3"/>
    <e v="#N/A"/>
    <n v="2"/>
    <s v="UND"/>
    <e v="#N/A"/>
    <s v="BLANDO Y PICADO"/>
  </r>
  <r>
    <x v="69"/>
    <x v="40"/>
    <e v="#N/A"/>
    <n v="4"/>
    <s v="KG"/>
    <n v="4"/>
    <s v="SOBREMADURO"/>
  </r>
  <r>
    <x v="69"/>
    <x v="181"/>
    <e v="#N/A"/>
    <n v="3"/>
    <s v="UND"/>
    <e v="#N/A"/>
    <s v="BLANDO Y PICADO"/>
  </r>
  <r>
    <x v="69"/>
    <x v="207"/>
    <e v="#N/A"/>
    <n v="7"/>
    <s v="UND"/>
    <e v="#N/A"/>
    <s v="SOBREMADURA"/>
  </r>
  <r>
    <x v="69"/>
    <x v="4"/>
    <e v="#N/A"/>
    <n v="2"/>
    <s v="KG"/>
    <n v="2"/>
    <s v="SOBREMADURO"/>
  </r>
  <r>
    <x v="70"/>
    <x v="253"/>
    <e v="#N/A"/>
    <n v="12"/>
    <s v="CAJA DE 130 GR"/>
    <e v="#N/A"/>
    <s v="MOHO Y SOBREMADURA"/>
  </r>
  <r>
    <x v="70"/>
    <x v="3"/>
    <e v="#N/A"/>
    <n v="8"/>
    <s v="KG"/>
    <n v="8"/>
    <s v="SOBREMADURO"/>
  </r>
  <r>
    <x v="70"/>
    <x v="277"/>
    <e v="#N/A"/>
    <n v="1"/>
    <s v="KG"/>
    <n v="1"/>
    <s v="SOBREMADURO"/>
  </r>
  <r>
    <x v="70"/>
    <x v="326"/>
    <e v="#N/A"/>
    <n v="3"/>
    <s v="KG"/>
    <n v="3"/>
    <s v="SOBREMADURO"/>
  </r>
  <r>
    <x v="70"/>
    <x v="348"/>
    <e v="#N/A"/>
    <n v="1"/>
    <s v="KG"/>
    <n v="1"/>
    <s v="SOBREMADURO"/>
  </r>
  <r>
    <x v="70"/>
    <x v="240"/>
    <e v="#N/A"/>
    <n v="3"/>
    <s v="UND"/>
    <e v="#N/A"/>
    <s v="SOBREMADURO"/>
  </r>
  <r>
    <x v="70"/>
    <x v="95"/>
    <s v="PAPAYA"/>
    <n v="6"/>
    <s v="UND"/>
    <n v="2.4000000000000004"/>
    <s v="SOBREMADURO"/>
  </r>
  <r>
    <x v="70"/>
    <x v="134"/>
    <s v="DURAZNO"/>
    <n v="1"/>
    <s v="KG"/>
    <n v="1"/>
    <s v="NEGRO "/>
  </r>
  <r>
    <x v="70"/>
    <x v="133"/>
    <e v="#N/A"/>
    <n v="2"/>
    <s v="KG"/>
    <n v="2"/>
    <s v="SOBREMADURO Y BLANDA "/>
  </r>
  <r>
    <x v="70"/>
    <x v="349"/>
    <e v="#N/A"/>
    <n v="1"/>
    <s v="KG"/>
    <n v="1"/>
    <s v="BLANDA Y SOBREMADURO"/>
  </r>
  <r>
    <x v="70"/>
    <x v="55"/>
    <s v="PAPAYA"/>
    <n v="1"/>
    <s v="UND"/>
    <n v="3"/>
    <s v="SOBREMADURA"/>
  </r>
  <r>
    <x v="70"/>
    <x v="32"/>
    <e v="#N/A"/>
    <n v="3"/>
    <s v="KG"/>
    <n v="3"/>
    <s v="PICADA Y AGUADA "/>
  </r>
  <r>
    <x v="70"/>
    <x v="76"/>
    <e v="#N/A"/>
    <n v="2"/>
    <s v="KG"/>
    <n v="2"/>
    <s v="PARTIDA Y PICADA "/>
  </r>
  <r>
    <x v="70"/>
    <x v="47"/>
    <e v="#N/A"/>
    <n v="1"/>
    <s v="KG"/>
    <n v="1"/>
    <s v="HOJAS SECAS "/>
  </r>
  <r>
    <x v="70"/>
    <x v="138"/>
    <s v="ESPINACA"/>
    <n v="0.5"/>
    <s v="KG"/>
    <n v="0.5"/>
    <s v="HOJAS AMARILLAS"/>
  </r>
  <r>
    <x v="70"/>
    <x v="230"/>
    <e v="#N/A"/>
    <n v="18"/>
    <s v="KG"/>
    <n v="18"/>
    <s v="AGUADO "/>
  </r>
  <r>
    <x v="70"/>
    <x v="96"/>
    <e v="#N/A"/>
    <n v="1"/>
    <s v="KG"/>
    <n v="1"/>
    <s v="QUEMADO "/>
  </r>
  <r>
    <x v="70"/>
    <x v="324"/>
    <e v="#N/A"/>
    <n v="10"/>
    <s v="KG"/>
    <n v="10"/>
    <s v="PICADA "/>
  </r>
  <r>
    <x v="70"/>
    <x v="300"/>
    <e v="#N/A"/>
    <n v="4"/>
    <s v="KG"/>
    <n v="4"/>
    <s v="MAGULLADA"/>
  </r>
  <r>
    <x v="70"/>
    <x v="182"/>
    <s v="MANGO"/>
    <n v="12"/>
    <s v="KG"/>
    <n v="12"/>
    <s v="AGUADO  Y NEGRO "/>
  </r>
  <r>
    <x v="70"/>
    <x v="350"/>
    <e v="#N/A"/>
    <n v="6"/>
    <s v="KG"/>
    <n v="6"/>
    <s v="AGUADO"/>
  </r>
  <r>
    <x v="70"/>
    <x v="351"/>
    <e v="#N/A"/>
    <n v="3"/>
    <s v="UND"/>
    <e v="#N/A"/>
    <s v="NEGRA Y MAGULLADA"/>
  </r>
  <r>
    <x v="70"/>
    <x v="340"/>
    <e v="#N/A"/>
    <n v="4"/>
    <s v="UND"/>
    <e v="#N/A"/>
    <s v="NEGRA Y MAGULLADA"/>
  </r>
  <r>
    <x v="70"/>
    <x v="35"/>
    <e v="#N/A"/>
    <n v="3"/>
    <s v="UND"/>
    <e v="#N/A"/>
    <s v="AMARILLA Y AMGULLADA "/>
  </r>
  <r>
    <x v="70"/>
    <x v="1"/>
    <e v="#N/A"/>
    <n v="11"/>
    <s v="UND"/>
    <e v="#N/A"/>
    <s v="NEGRA Y AGUADA "/>
  </r>
  <r>
    <x v="70"/>
    <x v="352"/>
    <e v="#N/A"/>
    <n v="3"/>
    <s v="UND"/>
    <e v="#N/A"/>
    <s v="HOJAS SECAS "/>
  </r>
  <r>
    <x v="70"/>
    <x v="62"/>
    <e v="#N/A"/>
    <n v="2"/>
    <s v="KG"/>
    <n v="2"/>
    <s v="PICADA "/>
  </r>
  <r>
    <x v="70"/>
    <x v="60"/>
    <e v="#N/A"/>
    <n v="2"/>
    <s v="KG"/>
    <n v="2"/>
    <s v="PICADA Y BLANDA "/>
  </r>
  <r>
    <x v="71"/>
    <x v="353"/>
    <e v="#N/A"/>
    <n v="3"/>
    <s v="KG"/>
    <n v="3"/>
    <s v="AMARILLO"/>
  </r>
  <r>
    <x v="71"/>
    <x v="354"/>
    <e v="#N/A"/>
    <n v="5"/>
    <s v="RAMILLETE "/>
    <e v="#N/A"/>
    <s v="AMARILLO Y SECO "/>
  </r>
  <r>
    <x v="71"/>
    <x v="141"/>
    <e v="#N/A"/>
    <n v="5"/>
    <s v="UND"/>
    <e v="#N/A"/>
    <s v="MAGULLADA"/>
  </r>
  <r>
    <x v="71"/>
    <x v="351"/>
    <e v="#N/A"/>
    <n v="3"/>
    <s v="UND"/>
    <e v="#N/A"/>
    <s v="MAGULLADA"/>
  </r>
  <r>
    <x v="71"/>
    <x v="62"/>
    <e v="#N/A"/>
    <n v="3"/>
    <s v="KG"/>
    <n v="3"/>
    <s v="BLANDA"/>
  </r>
  <r>
    <x v="71"/>
    <x v="135"/>
    <e v="#N/A"/>
    <n v="1"/>
    <s v="BANDEJA"/>
    <e v="#N/A"/>
    <s v="SECO "/>
  </r>
  <r>
    <x v="71"/>
    <x v="355"/>
    <e v="#N/A"/>
    <n v="1"/>
    <s v="UND"/>
    <e v="#N/A"/>
    <s v="AGUADA "/>
  </r>
  <r>
    <x v="71"/>
    <x v="32"/>
    <e v="#N/A"/>
    <n v="4"/>
    <s v="KG"/>
    <n v="4"/>
    <s v="PICADA Y BLANDA"/>
  </r>
  <r>
    <x v="71"/>
    <x v="285"/>
    <e v="#N/A"/>
    <n v="1"/>
    <s v="CANASTILLA"/>
    <e v="#N/A"/>
    <s v="BLANDA"/>
  </r>
  <r>
    <x v="71"/>
    <x v="139"/>
    <e v="#N/A"/>
    <n v="3"/>
    <s v="UND"/>
    <e v="#N/A"/>
    <s v="SOBREMADURO"/>
  </r>
  <r>
    <x v="71"/>
    <x v="308"/>
    <e v="#N/A"/>
    <n v="6"/>
    <s v="KG"/>
    <n v="6"/>
    <s v="BLANDA Y AGUADA "/>
  </r>
  <r>
    <x v="71"/>
    <x v="328"/>
    <e v="#N/A"/>
    <n v="2"/>
    <s v="KG"/>
    <n v="2"/>
    <s v="AGUADO"/>
  </r>
  <r>
    <x v="71"/>
    <x v="356"/>
    <e v="#N/A"/>
    <n v="1"/>
    <s v="KG"/>
    <n v="1"/>
    <s v="PICADA Y NEGRA "/>
  </r>
  <r>
    <x v="71"/>
    <x v="280"/>
    <s v="MANGO"/>
    <n v="2"/>
    <s v="KG"/>
    <n v="2"/>
    <s v="SOBREMADURO"/>
  </r>
  <r>
    <x v="71"/>
    <x v="15"/>
    <e v="#N/A"/>
    <n v="0.5"/>
    <s v="KG"/>
    <n v="0.5"/>
    <s v="QUEMADO "/>
  </r>
  <r>
    <x v="71"/>
    <x v="24"/>
    <s v="AGUACATE"/>
    <n v="6"/>
    <s v="KG"/>
    <n v="6"/>
    <s v="SOBREMADURO"/>
  </r>
  <r>
    <x v="71"/>
    <x v="23"/>
    <s v="AGUACATE"/>
    <n v="3"/>
    <s v="KG"/>
    <n v="3"/>
    <s v="SOBREMADURO"/>
  </r>
  <r>
    <x v="71"/>
    <x v="87"/>
    <s v="PIÑA "/>
    <n v="2"/>
    <s v="UND"/>
    <n v="3.3"/>
    <s v="MAGULLADA "/>
  </r>
  <r>
    <x v="71"/>
    <x v="238"/>
    <e v="#N/A"/>
    <n v="3"/>
    <s v="UND"/>
    <e v="#N/A"/>
    <s v="SOBREMADURO"/>
  </r>
  <r>
    <x v="71"/>
    <x v="357"/>
    <e v="#N/A"/>
    <n v="1"/>
    <s v="KG"/>
    <n v="1"/>
    <s v="HOJAS SECAS "/>
  </r>
  <r>
    <x v="71"/>
    <x v="358"/>
    <e v="#N/A"/>
    <n v="2"/>
    <s v="KG"/>
    <n v="2"/>
    <s v="SOBREMADURO"/>
  </r>
  <r>
    <x v="72"/>
    <x v="94"/>
    <e v="#N/A"/>
    <n v="6"/>
    <s v="KG"/>
    <n v="6"/>
    <s v="NEGRA Y AGUADA "/>
  </r>
  <r>
    <x v="72"/>
    <x v="323"/>
    <e v="#N/A"/>
    <n v="7"/>
    <s v="KG"/>
    <n v="7"/>
    <s v="PICADA "/>
  </r>
  <r>
    <x v="72"/>
    <x v="21"/>
    <e v="#N/A"/>
    <n v="5"/>
    <s v="KG"/>
    <n v="5"/>
    <s v="PICADA "/>
  </r>
  <r>
    <x v="72"/>
    <x v="325"/>
    <e v="#N/A"/>
    <n v="2"/>
    <s v="KG"/>
    <n v="2"/>
    <s v="MAGULLADA Y MOHO "/>
  </r>
  <r>
    <x v="72"/>
    <x v="359"/>
    <e v="#N/A"/>
    <n v="1"/>
    <s v="KG"/>
    <n v="1"/>
    <s v="PICADA Y MOHO "/>
  </r>
  <r>
    <x v="72"/>
    <x v="360"/>
    <e v="#N/A"/>
    <n v="0.5"/>
    <s v="KG"/>
    <n v="0.5"/>
    <s v="HOJAS AMARILLAS"/>
  </r>
  <r>
    <x v="72"/>
    <x v="361"/>
    <e v="#N/A"/>
    <n v="1"/>
    <s v="KG"/>
    <n v="1"/>
    <s v="AGUADA"/>
  </r>
  <r>
    <x v="72"/>
    <x v="71"/>
    <s v="MANGO"/>
    <n v="2"/>
    <s v="KG"/>
    <n v="2"/>
    <s v="MAGULLADO"/>
  </r>
  <r>
    <x v="72"/>
    <x v="280"/>
    <s v="MANGO"/>
    <n v="2"/>
    <s v="KG"/>
    <n v="2"/>
    <s v="SOBREMADURO"/>
  </r>
  <r>
    <x v="73"/>
    <x v="285"/>
    <e v="#N/A"/>
    <n v="3"/>
    <s v="CANASTILLA"/>
    <e v="#N/A"/>
    <s v="SOBREMADURO"/>
  </r>
  <r>
    <x v="73"/>
    <x v="11"/>
    <s v="CHAMPIÑON"/>
    <n v="5"/>
    <s v="KG"/>
    <n v="5"/>
    <s v="BLANDO Y CAFÉ "/>
  </r>
  <r>
    <x v="73"/>
    <x v="358"/>
    <e v="#N/A"/>
    <n v="4"/>
    <s v="UND"/>
    <e v="#N/A"/>
    <s v="BLANDO Y SOBREMADURO"/>
  </r>
  <r>
    <x v="73"/>
    <x v="238"/>
    <e v="#N/A"/>
    <n v="4"/>
    <s v="UND"/>
    <e v="#N/A"/>
    <s v="PICADO Y AGUADO"/>
  </r>
  <r>
    <x v="73"/>
    <x v="362"/>
    <e v="#N/A"/>
    <n v="2"/>
    <s v="PAQUETE"/>
    <e v="#N/A"/>
    <s v="SOBREMADURA"/>
  </r>
  <r>
    <x v="73"/>
    <x v="363"/>
    <e v="#N/A"/>
    <n v="5"/>
    <s v="UND"/>
    <e v="#N/A"/>
    <s v="SOBREMADURA"/>
  </r>
  <r>
    <x v="73"/>
    <x v="331"/>
    <e v="#N/A"/>
    <n v="2"/>
    <s v="LB"/>
    <n v="1"/>
    <s v="AMARILLO"/>
  </r>
  <r>
    <x v="73"/>
    <x v="350"/>
    <e v="#N/A"/>
    <n v="1"/>
    <s v="KG"/>
    <n v="1"/>
    <s v="BLANDO Y NEGRO "/>
  </r>
  <r>
    <x v="73"/>
    <x v="47"/>
    <e v="#N/A"/>
    <n v="4"/>
    <s v="UND"/>
    <e v="#N/A"/>
    <s v="HOJAS SECAS "/>
  </r>
  <r>
    <x v="73"/>
    <x v="239"/>
    <e v="#N/A"/>
    <n v="3"/>
    <s v="LB"/>
    <n v="1.5"/>
    <s v="BLANDO Y SOBREMADURO"/>
  </r>
  <r>
    <x v="74"/>
    <x v="139"/>
    <e v="#N/A"/>
    <n v="6"/>
    <s v="UND"/>
    <e v="#N/A"/>
    <s v="Sobremaduro"/>
  </r>
  <r>
    <x v="74"/>
    <x v="364"/>
    <e v="#N/A"/>
    <n v="4"/>
    <s v="KG"/>
    <n v="4"/>
    <s v="Sobremaduro"/>
  </r>
  <r>
    <x v="74"/>
    <x v="272"/>
    <e v="#N/A"/>
    <n v="1"/>
    <s v="KG"/>
    <n v="1"/>
    <s v="Seca"/>
  </r>
  <r>
    <x v="74"/>
    <x v="20"/>
    <e v="#N/A"/>
    <n v="3"/>
    <s v="KG"/>
    <n v="3"/>
    <s v="Sobremaduro"/>
  </r>
  <r>
    <x v="74"/>
    <x v="171"/>
    <e v="#N/A"/>
    <n v="5"/>
    <s v="UND"/>
    <e v="#N/A"/>
    <s v="Seca"/>
  </r>
  <r>
    <x v="74"/>
    <x v="113"/>
    <e v="#N/A"/>
    <n v="2"/>
    <s v="KG"/>
    <n v="2"/>
    <s v="Blando"/>
  </r>
  <r>
    <x v="74"/>
    <x v="365"/>
    <e v="#N/A"/>
    <n v="3"/>
    <s v="UND"/>
    <e v="#N/A"/>
    <s v="Con presencia de moho"/>
  </r>
  <r>
    <x v="74"/>
    <x v="112"/>
    <e v="#N/A"/>
    <n v="1"/>
    <s v="UND"/>
    <e v="#N/A"/>
    <s v="Con presencia de moho"/>
  </r>
  <r>
    <x v="74"/>
    <x v="7"/>
    <s v="FRESAS"/>
    <n v="9"/>
    <s v="KG"/>
    <n v="9"/>
    <s v="Con presencia de moho"/>
  </r>
  <r>
    <x v="74"/>
    <x v="51"/>
    <s v="BANANO"/>
    <n v="17"/>
    <s v="KG"/>
    <n v="17"/>
    <s v="Sobremaduro"/>
  </r>
  <r>
    <x v="74"/>
    <x v="68"/>
    <s v="LECHUGA"/>
    <n v="5"/>
    <s v="UND"/>
    <n v="1.5"/>
    <s v="Seca"/>
  </r>
  <r>
    <x v="74"/>
    <x v="38"/>
    <s v="MELON"/>
    <n v="2"/>
    <s v="UND"/>
    <n v="2"/>
    <s v="Sobremaduro"/>
  </r>
  <r>
    <x v="74"/>
    <x v="304"/>
    <e v="#N/A"/>
    <n v="1"/>
    <s v="KG"/>
    <n v="1"/>
    <s v="Golpeado y negro"/>
  </r>
  <r>
    <x v="74"/>
    <x v="61"/>
    <e v="#N/A"/>
    <n v="3"/>
    <s v="Caja"/>
    <e v="#N/A"/>
    <s v="Con presencia de moho"/>
  </r>
  <r>
    <x v="74"/>
    <x v="257"/>
    <e v="#N/A"/>
    <n v="14"/>
    <s v="KG"/>
    <n v="14"/>
    <s v="Oxidada"/>
  </r>
  <r>
    <x v="74"/>
    <x v="366"/>
    <e v="#N/A"/>
    <n v="2"/>
    <s v="KG"/>
    <n v="2"/>
    <s v="Magullado y fermentado"/>
  </r>
  <r>
    <x v="74"/>
    <x v="367"/>
    <e v="#N/A"/>
    <n v="1.5"/>
    <s v="KG"/>
    <n v="1.5"/>
    <s v="Sobremaduro"/>
  </r>
  <r>
    <x v="74"/>
    <x v="204"/>
    <e v="#N/A"/>
    <n v="3"/>
    <s v="KG"/>
    <n v="3"/>
    <s v="Sobremaduro"/>
  </r>
  <r>
    <x v="74"/>
    <x v="198"/>
    <e v="#N/A"/>
    <n v="2"/>
    <s v="KG"/>
    <n v="2"/>
    <s v="Seco"/>
  </r>
  <r>
    <x v="74"/>
    <x v="368"/>
    <e v="#N/A"/>
    <n v="1"/>
    <s v="KG"/>
    <n v="1"/>
    <s v="Blanda"/>
  </r>
  <r>
    <x v="74"/>
    <x v="39"/>
    <e v="#N/A"/>
    <n v="1"/>
    <s v="KG"/>
    <n v="1"/>
    <s v="Seca y con moho"/>
  </r>
  <r>
    <x v="74"/>
    <x v="30"/>
    <e v="#N/A"/>
    <n v="2"/>
    <s v="KG"/>
    <n v="2"/>
    <s v="Blanda"/>
  </r>
  <r>
    <x v="74"/>
    <x v="160"/>
    <e v="#N/A"/>
    <n v="2"/>
    <s v="KG"/>
    <n v="2"/>
    <s v="Con presencia de moho"/>
  </r>
  <r>
    <x v="74"/>
    <x v="180"/>
    <e v="#N/A"/>
    <n v="1"/>
    <s v="KG"/>
    <n v="1"/>
    <s v="Sobremaduro"/>
  </r>
  <r>
    <x v="74"/>
    <x v="11"/>
    <s v="CHAMPIÑON"/>
    <n v="4"/>
    <s v="KG"/>
    <n v="4"/>
    <s v="Magullado "/>
  </r>
  <r>
    <x v="74"/>
    <x v="172"/>
    <e v="#N/A"/>
    <n v="0.5"/>
    <s v="KG"/>
    <n v="0.5"/>
    <s v="Seco"/>
  </r>
  <r>
    <x v="75"/>
    <x v="225"/>
    <s v="LECHUGA"/>
    <n v="9"/>
    <s v="UND"/>
    <n v="2.25"/>
    <s v="HOJAS AMARILLAS"/>
  </r>
  <r>
    <x v="75"/>
    <x v="16"/>
    <e v="#N/A"/>
    <n v="1"/>
    <s v="KG"/>
    <n v="1"/>
    <s v="SECO"/>
  </r>
  <r>
    <x v="75"/>
    <x v="147"/>
    <e v="#N/A"/>
    <n v="1"/>
    <s v="KG"/>
    <n v="1"/>
    <s v="AMARILLO"/>
  </r>
  <r>
    <x v="75"/>
    <x v="369"/>
    <e v="#N/A"/>
    <n v="4"/>
    <s v="UND"/>
    <e v="#N/A"/>
    <s v="NEGRA Y AMARILLA"/>
  </r>
  <r>
    <x v="75"/>
    <x v="285"/>
    <e v="#N/A"/>
    <n v="7"/>
    <s v="KG"/>
    <n v="7"/>
    <s v="BLANDA"/>
  </r>
  <r>
    <x v="75"/>
    <x v="9"/>
    <e v="#N/A"/>
    <n v="35"/>
    <s v="KG"/>
    <n v="35"/>
    <s v="NEGRA Y PICADA "/>
  </r>
  <r>
    <x v="75"/>
    <x v="60"/>
    <e v="#N/A"/>
    <n v="2"/>
    <s v="KG"/>
    <n v="2"/>
    <s v="PICADA "/>
  </r>
  <r>
    <x v="75"/>
    <x v="170"/>
    <e v="#N/A"/>
    <n v="3"/>
    <s v="KG"/>
    <n v="3"/>
    <s v="AGUADA "/>
  </r>
  <r>
    <x v="75"/>
    <x v="11"/>
    <s v="CHAMPIÑON"/>
    <n v="4"/>
    <s v="KG"/>
    <n v="4"/>
    <s v="HUMEDO "/>
  </r>
  <r>
    <x v="76"/>
    <x v="301"/>
    <e v="#N/A"/>
    <n v="12"/>
    <s v="UND"/>
    <e v="#N/A"/>
    <s v="AGUADO"/>
  </r>
  <r>
    <x v="76"/>
    <x v="90"/>
    <e v="#N/A"/>
    <n v="3"/>
    <s v="UND"/>
    <e v="#N/A"/>
    <s v="HOJAS AMARILLAS"/>
  </r>
  <r>
    <x v="76"/>
    <x v="89"/>
    <e v="#N/A"/>
    <n v="2"/>
    <s v="UND"/>
    <e v="#N/A"/>
    <s v="HOJAS AMARILLAS"/>
  </r>
  <r>
    <x v="76"/>
    <x v="130"/>
    <s v="LECHUGA"/>
    <n v="2"/>
    <s v="UND"/>
    <n v="0.62"/>
    <s v="AGUADA Y PICADA "/>
  </r>
  <r>
    <x v="76"/>
    <x v="370"/>
    <e v="#N/A"/>
    <n v="4"/>
    <s v="KG"/>
    <n v="4"/>
    <s v="AGUADA "/>
  </r>
  <r>
    <x v="76"/>
    <x v="7"/>
    <s v="FRESAS"/>
    <n v="2"/>
    <s v="KG"/>
    <n v="2"/>
    <s v="SOBREMADURA"/>
  </r>
  <r>
    <x v="76"/>
    <x v="238"/>
    <e v="#N/A"/>
    <n v="0.5"/>
    <s v="KG"/>
    <n v="0.5"/>
    <s v="AGUADO"/>
  </r>
  <r>
    <x v="76"/>
    <x v="371"/>
    <e v="#N/A"/>
    <n v="1"/>
    <s v="KG"/>
    <n v="1"/>
    <s v="SOBREMADURO"/>
  </r>
  <r>
    <x v="76"/>
    <x v="372"/>
    <e v="#N/A"/>
    <n v="1.5"/>
    <s v="KG"/>
    <n v="1.5"/>
    <s v="BLANDA "/>
  </r>
  <r>
    <x v="76"/>
    <x v="333"/>
    <e v="#N/A"/>
    <n v="12"/>
    <s v="UND"/>
    <e v="#N/A"/>
    <s v="NEGRA Y AGUADA"/>
  </r>
  <r>
    <x v="76"/>
    <x v="373"/>
    <e v="#N/A"/>
    <n v="2"/>
    <s v="KG"/>
    <n v="2"/>
    <s v="QUEMADA "/>
  </r>
  <r>
    <x v="76"/>
    <x v="22"/>
    <s v="PIÑA "/>
    <n v="15"/>
    <s v="UND"/>
    <n v="24.75"/>
    <s v="SOBREMADURA "/>
  </r>
  <r>
    <x v="76"/>
    <x v="76"/>
    <e v="#N/A"/>
    <n v="16"/>
    <s v="KG"/>
    <n v="16"/>
    <s v="PICADA Y NEGRA "/>
  </r>
  <r>
    <x v="76"/>
    <x v="55"/>
    <s v="PAPAYA"/>
    <n v="2"/>
    <s v="UND"/>
    <n v="6"/>
    <s v="SOBREMADURA "/>
  </r>
  <r>
    <x v="77"/>
    <x v="2"/>
    <e v="#N/A"/>
    <n v="2"/>
    <s v="KG"/>
    <n v="2"/>
    <s v="AGUADO"/>
  </r>
  <r>
    <x v="77"/>
    <x v="288"/>
    <e v="#N/A"/>
    <n v="3"/>
    <s v="KG"/>
    <n v="3"/>
    <s v="SECO"/>
  </r>
  <r>
    <x v="77"/>
    <x v="336"/>
    <e v="#N/A"/>
    <n v="1"/>
    <s v="KG"/>
    <n v="1"/>
    <s v="HOJAS AMARILLAS"/>
  </r>
  <r>
    <x v="77"/>
    <x v="80"/>
    <e v="#N/A"/>
    <n v="1"/>
    <s v="KG"/>
    <n v="1"/>
    <s v="HOJAS AMARILLAS"/>
  </r>
  <r>
    <x v="77"/>
    <x v="14"/>
    <e v="#N/A"/>
    <n v="0.5"/>
    <s v="KG"/>
    <n v="0.5"/>
    <s v="SECO"/>
  </r>
  <r>
    <x v="77"/>
    <x v="91"/>
    <e v="#N/A"/>
    <n v="1.5"/>
    <s v="KG"/>
    <n v="1.5"/>
    <s v="AGUADO"/>
  </r>
  <r>
    <x v="77"/>
    <x v="54"/>
    <e v="#N/A"/>
    <n v="1"/>
    <s v="KG"/>
    <n v="1"/>
    <s v="SOBREMADURA"/>
  </r>
  <r>
    <x v="77"/>
    <x v="104"/>
    <e v="#N/A"/>
    <n v="8"/>
    <s v="UND"/>
    <e v="#N/A"/>
    <s v="HOJAS AMARILLAS"/>
  </r>
  <r>
    <x v="77"/>
    <x v="47"/>
    <e v="#N/A"/>
    <n v="4"/>
    <s v="KG"/>
    <n v="4"/>
    <s v="HOJAS AMARILLAS Y HUMEDO"/>
  </r>
  <r>
    <x v="77"/>
    <x v="76"/>
    <e v="#N/A"/>
    <n v="2"/>
    <s v="KG"/>
    <n v="2"/>
    <s v="PICADA Y NEGRA"/>
  </r>
  <r>
    <x v="77"/>
    <x v="321"/>
    <e v="#N/A"/>
    <n v="2.5"/>
    <s v="KG"/>
    <n v="2.5"/>
    <s v="SOBREMADURA"/>
  </r>
  <r>
    <x v="77"/>
    <x v="18"/>
    <s v="MANDARINA"/>
    <n v="1"/>
    <s v="KG"/>
    <n v="1"/>
    <s v="SOBREMADURA"/>
  </r>
  <r>
    <x v="77"/>
    <x v="374"/>
    <e v="#N/A"/>
    <n v="2"/>
    <s v="KG"/>
    <n v="2"/>
    <s v="AMARILLO"/>
  </r>
  <r>
    <x v="77"/>
    <x v="280"/>
    <s v="MANGO"/>
    <n v="1.5"/>
    <s v="KG"/>
    <n v="1.5"/>
    <s v="SOBREMADURA"/>
  </r>
  <r>
    <x v="78"/>
    <x v="20"/>
    <e v="#N/A"/>
    <n v="1"/>
    <s v="KG"/>
    <n v="1"/>
    <s v="SOBREMADURA"/>
  </r>
  <r>
    <x v="78"/>
    <x v="375"/>
    <e v="#N/A"/>
    <n v="4"/>
    <s v="KG"/>
    <n v="4"/>
    <s v="SECA Y NEGRA "/>
  </r>
  <r>
    <x v="78"/>
    <x v="292"/>
    <e v="#N/A"/>
    <n v="22"/>
    <s v="KG"/>
    <n v="22"/>
    <s v="AGUADA Y CON RAIZ "/>
  </r>
  <r>
    <x v="78"/>
    <x v="376"/>
    <e v="#N/A"/>
    <n v="7"/>
    <s v="KG"/>
    <n v="7"/>
    <s v="PICADA "/>
  </r>
  <r>
    <x v="78"/>
    <x v="7"/>
    <s v="FRESAS"/>
    <n v="14"/>
    <s v="KG"/>
    <n v="14"/>
    <s v="SOBREMADURA"/>
  </r>
  <r>
    <x v="78"/>
    <x v="325"/>
    <e v="#N/A"/>
    <n v="14"/>
    <s v="KG"/>
    <n v="14"/>
    <s v="SOBREMADURO"/>
  </r>
  <r>
    <x v="78"/>
    <x v="134"/>
    <s v="DURAZNO"/>
    <n v="9"/>
    <s v="KG"/>
    <n v="9"/>
    <s v="BLANDO "/>
  </r>
  <r>
    <x v="78"/>
    <x v="77"/>
    <s v="AGUACATE"/>
    <n v="12"/>
    <s v="KG"/>
    <n v="12"/>
    <s v="SOBREMADURO "/>
  </r>
  <r>
    <x v="78"/>
    <x v="269"/>
    <e v="#N/A"/>
    <n v="15"/>
    <s v="KG"/>
    <n v="15"/>
    <s v="PICADA "/>
  </r>
  <r>
    <x v="78"/>
    <x v="280"/>
    <s v="MANGO"/>
    <n v="8"/>
    <s v="KG"/>
    <n v="8"/>
    <s v="SOBREMADURA"/>
  </r>
  <r>
    <x v="78"/>
    <x v="321"/>
    <e v="#N/A"/>
    <n v="2"/>
    <s v="KG"/>
    <n v="2"/>
    <s v="CON MOHO "/>
  </r>
  <r>
    <x v="78"/>
    <x v="336"/>
    <e v="#N/A"/>
    <n v="1"/>
    <s v="LB"/>
    <n v="0.5"/>
    <s v="SECA Y NEGRA "/>
  </r>
  <r>
    <x v="79"/>
    <x v="354"/>
    <e v="#N/A"/>
    <n v="7"/>
    <s v="UND"/>
    <e v="#N/A"/>
    <s v="HOJAS AMARILLAS"/>
  </r>
  <r>
    <x v="79"/>
    <x v="34"/>
    <e v="#N/A"/>
    <n v="4"/>
    <s v="UND"/>
    <e v="#N/A"/>
    <s v="AMARILLO"/>
  </r>
  <r>
    <x v="79"/>
    <x v="57"/>
    <e v="#N/A"/>
    <n v="12"/>
    <s v="KG"/>
    <n v="12"/>
    <s v="AMARILLO"/>
  </r>
  <r>
    <x v="80"/>
    <x v="377"/>
    <m/>
    <m/>
    <m/>
    <m/>
    <m/>
  </r>
  <r>
    <x v="79"/>
    <x v="297"/>
    <e v="#N/A"/>
    <n v="2.5"/>
    <s v="KG"/>
    <n v="2.5"/>
    <s v="PICADA Y NEGRA "/>
  </r>
  <r>
    <x v="79"/>
    <x v="32"/>
    <e v="#N/A"/>
    <n v="2"/>
    <s v="KG"/>
    <n v="2"/>
    <s v="AGUADA "/>
  </r>
  <r>
    <x v="79"/>
    <x v="238"/>
    <e v="#N/A"/>
    <n v="4"/>
    <s v="KG"/>
    <n v="4"/>
    <s v="SOBREMADURO"/>
  </r>
  <r>
    <x v="79"/>
    <x v="91"/>
    <e v="#N/A"/>
    <n v="0.7"/>
    <s v="KG"/>
    <n v="0.7"/>
    <s v="SOBREMADURO"/>
  </r>
  <r>
    <x v="79"/>
    <x v="293"/>
    <e v="#N/A"/>
    <n v="1"/>
    <s v="KG"/>
    <n v="1"/>
    <s v="PICADA Y AGUADA "/>
  </r>
  <r>
    <x v="79"/>
    <x v="35"/>
    <e v="#N/A"/>
    <n v="2"/>
    <s v="KG"/>
    <n v="2"/>
    <s v="AMARILLA Y GOLPEADA "/>
  </r>
  <r>
    <x v="79"/>
    <x v="152"/>
    <e v="#N/A"/>
    <n v="3"/>
    <s v="KG"/>
    <n v="3"/>
    <s v="SOBREMADURA "/>
  </r>
  <r>
    <x v="79"/>
    <x v="378"/>
    <e v="#N/A"/>
    <n v="2"/>
    <s v="KG"/>
    <n v="2"/>
    <s v="NEGRA Y HUMEDA "/>
  </r>
  <r>
    <x v="79"/>
    <x v="379"/>
    <e v="#N/A"/>
    <n v="4"/>
    <s v="KG"/>
    <n v="4"/>
    <s v="SECO "/>
  </r>
  <r>
    <x v="79"/>
    <x v="380"/>
    <e v="#N/A"/>
    <n v="2"/>
    <s v="KG"/>
    <n v="2"/>
    <s v="HOJAS AMARILLAS"/>
  </r>
  <r>
    <x v="79"/>
    <x v="381"/>
    <e v="#N/A"/>
    <n v="1"/>
    <s v="KG"/>
    <n v="1"/>
    <s v="HOJAS AMARILLAS"/>
  </r>
  <r>
    <x v="79"/>
    <x v="382"/>
    <e v="#N/A"/>
    <n v="7"/>
    <s v="KG"/>
    <n v="7"/>
    <s v="PICADA "/>
  </r>
  <r>
    <x v="81"/>
    <x v="32"/>
    <e v="#N/A"/>
    <n v="6"/>
    <s v="KG"/>
    <n v="6"/>
    <s v="PICADA, SOBREMADURA"/>
  </r>
  <r>
    <x v="81"/>
    <x v="218"/>
    <e v="#N/A"/>
    <n v="3"/>
    <s v="KG"/>
    <n v="3"/>
    <s v="ARRUGADA NO PASA CALIDAD "/>
  </r>
  <r>
    <x v="80"/>
    <x v="377"/>
    <m/>
    <m/>
    <m/>
    <m/>
    <m/>
  </r>
  <r>
    <x v="81"/>
    <x v="207"/>
    <e v="#N/A"/>
    <n v="2"/>
    <s v="KG"/>
    <n v="2"/>
    <s v="BLANDITA AGUADA"/>
  </r>
  <r>
    <x v="81"/>
    <x v="383"/>
    <e v="#N/A"/>
    <n v="6"/>
    <s v="KG"/>
    <n v="6"/>
    <s v="QUEMADO Y OSCURA LA CASCARA"/>
  </r>
  <r>
    <x v="81"/>
    <x v="384"/>
    <e v="#N/A"/>
    <n v="3"/>
    <s v="UND"/>
    <e v="#N/A"/>
    <s v="CASCARA NEGRA, MUY SECO"/>
  </r>
  <r>
    <x v="80"/>
    <x v="377"/>
    <m/>
    <m/>
    <m/>
    <m/>
    <m/>
  </r>
  <r>
    <x v="81"/>
    <x v="328"/>
    <e v="#N/A"/>
    <n v="2"/>
    <s v="KG"/>
    <n v="2"/>
    <s v="BLANDITO Y SOBREMADURO"/>
  </r>
  <r>
    <x v="81"/>
    <x v="385"/>
    <e v="#N/A"/>
    <n v="3"/>
    <s v="KG"/>
    <n v="3"/>
    <s v="RAJADA Y MUY GOLPEADA "/>
  </r>
  <r>
    <x v="81"/>
    <x v="57"/>
    <e v="#N/A"/>
    <n v="1"/>
    <s v="KG"/>
    <n v="1"/>
    <s v="GOLPEADO,QUEMADO,"/>
  </r>
  <r>
    <x v="81"/>
    <x v="132"/>
    <e v="#N/A"/>
    <n v="0.5"/>
    <s v="KG"/>
    <n v="0.5"/>
    <s v="AMARILLA Y HOJA BLANDITA"/>
  </r>
  <r>
    <x v="81"/>
    <x v="359"/>
    <e v="#N/A"/>
    <n v="2"/>
    <s v="KG"/>
    <n v="2"/>
    <s v="CON MOHO, SE DAÑA MUY RAPIDO PORQUE VIENE CORTADA"/>
  </r>
  <r>
    <x v="80"/>
    <x v="377"/>
    <m/>
    <m/>
    <m/>
    <m/>
    <m/>
  </r>
  <r>
    <x v="81"/>
    <x v="238"/>
    <e v="#N/A"/>
    <n v="1"/>
    <s v="KG"/>
    <n v="1"/>
    <s v="LLEGA ESPICHADO DE ABASTOS"/>
  </r>
  <r>
    <x v="80"/>
    <x v="377"/>
    <m/>
    <m/>
    <m/>
    <m/>
    <m/>
  </r>
  <r>
    <x v="81"/>
    <x v="386"/>
    <e v="#N/A"/>
    <n v="2"/>
    <s v="KG"/>
    <n v="2"/>
    <s v="PICADO Y ESPICHADO DAÑADO "/>
  </r>
  <r>
    <x v="81"/>
    <x v="152"/>
    <e v="#N/A"/>
    <n v="8"/>
    <s v="UND"/>
    <e v="#N/A"/>
    <s v="PICADO POR ROEDORES"/>
  </r>
  <r>
    <x v="81"/>
    <x v="387"/>
    <e v="#N/A"/>
    <n v="4"/>
    <s v="KG"/>
    <n v="4"/>
    <s v="ARRUGADO Y BLANDO "/>
  </r>
  <r>
    <x v="81"/>
    <x v="388"/>
    <e v="#N/A"/>
    <n v="3"/>
    <s v="UND"/>
    <e v="#N/A"/>
    <s v="QUEMADO  "/>
  </r>
  <r>
    <x v="81"/>
    <x v="389"/>
    <e v="#N/A"/>
    <n v="1"/>
    <s v="KG"/>
    <n v="1"/>
    <s v="MAGULLADO Y ESPICHADO "/>
  </r>
  <r>
    <x v="81"/>
    <x v="390"/>
    <e v="#N/A"/>
    <n v="4"/>
    <s v="KG"/>
    <n v="4"/>
    <s v="BLANDO Y GOLPEADO"/>
  </r>
  <r>
    <x v="81"/>
    <x v="391"/>
    <e v="#N/A"/>
    <n v="13"/>
    <s v="KG"/>
    <n v="13"/>
    <s v="SECO Y AMARILLO NO PASA CALIDAD"/>
  </r>
  <r>
    <x v="81"/>
    <x v="318"/>
    <e v="#N/A"/>
    <n v="4"/>
    <s v="UND"/>
    <e v="#N/A"/>
    <s v="BLANDA Y MARCHITA "/>
  </r>
  <r>
    <x v="81"/>
    <x v="392"/>
    <e v="#N/A"/>
    <n v="5"/>
    <s v="UND"/>
    <e v="#N/A"/>
    <s v="BLANDITA AGUADA"/>
  </r>
  <r>
    <x v="80"/>
    <x v="377"/>
    <m/>
    <m/>
    <m/>
    <m/>
    <m/>
  </r>
  <r>
    <x v="81"/>
    <x v="233"/>
    <e v="#N/A"/>
    <n v="4"/>
    <s v="UND"/>
    <e v="#N/A"/>
    <s v="PICADA Y SIN COLOR, NO PASA CALIDAD"/>
  </r>
  <r>
    <x v="81"/>
    <x v="393"/>
    <e v="#N/A"/>
    <n v="1"/>
    <s v="KG "/>
    <e v="#N/A"/>
    <s v="BLANDITO Y SOBREMADUR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1348DA-BDC3-4C50-BD88-8FCEB1706F6E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4">
  <location ref="A3:E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x="77"/>
        <item x="24"/>
        <item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4">
    <i>
      <x v="3"/>
    </i>
    <i>
      <x v="4"/>
    </i>
    <i>
      <x v="5"/>
    </i>
    <i t="grand">
      <x/>
    </i>
  </colItems>
  <dataFields count="1">
    <dataField name="Suma de KG" fld="5" baseField="0" baseItem="6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B4D8F9-A367-416D-A248-EEA04018BC57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E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x="105"/>
        <item x="106"/>
        <item m="1" x="394"/>
        <item x="51"/>
        <item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4">
    <i>
      <x v="39"/>
    </i>
    <i>
      <x v="40"/>
    </i>
    <i>
      <x v="42"/>
    </i>
    <i t="grand">
      <x/>
    </i>
  </colItems>
  <dataFields count="1">
    <dataField name="Suma de KG" fld="5" baseField="0" baseItem="69"/>
  </dataFields>
  <formats count="3">
    <format dxfId="8">
      <pivotArea field="7" type="button" dataOnly="0" labelOnly="1" outline="0" axis="axisRow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Col="1" outline="0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BA787D-EE30-4AFA-B7B8-180371357FFF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G10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m="1" x="398"/>
        <item x="11"/>
        <item m="1" x="396"/>
        <item x="153"/>
        <item x="187"/>
        <item x="10"/>
        <item m="1" x="395"/>
        <item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6">
    <i>
      <x v="3"/>
    </i>
    <i>
      <x v="4"/>
    </i>
    <i>
      <x v="5"/>
    </i>
    <i r="1">
      <x v="146"/>
    </i>
    <i>
      <x v="6"/>
    </i>
    <i t="grand">
      <x/>
    </i>
  </rowItems>
  <colFields count="1">
    <field x="1"/>
  </colFields>
  <colItems count="6">
    <i>
      <x v="80"/>
    </i>
    <i>
      <x v="82"/>
    </i>
    <i>
      <x v="83"/>
    </i>
    <i>
      <x v="84"/>
    </i>
    <i>
      <x v="86"/>
    </i>
    <i t="grand">
      <x/>
    </i>
  </colItems>
  <dataFields count="1">
    <dataField name="Suma de KG" fld="5" baseField="0" baseItem="69"/>
  </dataFields>
  <formats count="2">
    <format dxfId="5">
      <pivotArea dataOnly="0" labelOnly="1" fieldPosition="0">
        <references count="1">
          <reference field="1" count="0"/>
        </references>
      </pivotArea>
    </format>
    <format dxfId="4">
      <pivotArea dataOnly="0" labelOnly="1" grandCol="1" outline="0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F10253-C89E-416A-AD1E-A3B75B49922E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C8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4">
    <i>
      <x v="4"/>
    </i>
    <i>
      <x v="5"/>
    </i>
    <i>
      <x v="6"/>
    </i>
    <i t="grand">
      <x/>
    </i>
  </rowItems>
  <colFields count="1">
    <field x="1"/>
  </colFields>
  <colItems count="2">
    <i>
      <x v="119"/>
    </i>
    <i t="grand">
      <x/>
    </i>
  </colItems>
  <dataFields count="1">
    <dataField name="Suma de KG" fld="5" baseField="0" baseItem="69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54480A-0809-4561-8917-E70323A8531E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4">
  <location ref="A3:D8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x="138"/>
        <item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4">
    <i>
      <x v="4"/>
    </i>
    <i>
      <x v="5"/>
    </i>
    <i>
      <x v="6"/>
    </i>
    <i t="grand">
      <x/>
    </i>
  </rowItems>
  <colFields count="1">
    <field x="1"/>
  </colFields>
  <colItems count="3">
    <i>
      <x v="123"/>
    </i>
    <i>
      <x v="124"/>
    </i>
    <i t="grand">
      <x/>
    </i>
  </colItems>
  <dataFields count="1">
    <dataField name="Suma de KG" fld="5" baseField="0" baseItem="69"/>
  </dataFields>
  <formats count="1">
    <format dxfId="3">
      <pivotArea dataOnly="0" labelOnly="1" fieldPosition="0">
        <references count="1">
          <reference field="1" count="1">
            <x v="124"/>
          </reference>
        </references>
      </pivotArea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3CC85B-6C72-4235-A723-2A95AEEEF37D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C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 v="131"/>
    </i>
    <i t="grand">
      <x/>
    </i>
  </colItems>
  <dataFields count="1">
    <dataField name="Suma de KG" fld="5" baseField="0" baseItem="69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797A62-8994-47A2-A072-A042C3796244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J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x="116"/>
        <item x="174"/>
        <item x="130"/>
        <item x="225"/>
        <item x="287"/>
        <item x="283"/>
        <item x="68"/>
        <item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9"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 t="grand">
      <x/>
    </i>
  </colItems>
  <dataFields count="1">
    <dataField name="Suma de KG" fld="5" baseField="0" baseItem="69"/>
  </dataFields>
  <formats count="1">
    <format dxfId="2">
      <pivotArea dataOnly="0" labelOnly="1" fieldPosition="0">
        <references count="1">
          <reference field="1" count="0"/>
        </references>
      </pivotArea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C0D5BE-464E-4F83-B634-2B4D8344A47C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C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 v="183"/>
    </i>
    <i t="grand">
      <x/>
    </i>
  </colItems>
  <dataFields count="1">
    <dataField name="Suma de KG" fld="5" baseField="0" baseItem="69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CAD472-F3E2-4968-B08F-EEC9626C31E0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F8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x="280"/>
        <item x="182"/>
        <item x="192"/>
        <item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4">
    <i>
      <x v="3"/>
    </i>
    <i>
      <x v="4"/>
    </i>
    <i>
      <x v="6"/>
    </i>
    <i t="grand">
      <x/>
    </i>
  </rowItems>
  <colFields count="1">
    <field x="1"/>
  </colFields>
  <colItems count="5">
    <i>
      <x v="184"/>
    </i>
    <i>
      <x v="185"/>
    </i>
    <i>
      <x v="186"/>
    </i>
    <i>
      <x v="187"/>
    </i>
    <i t="grand">
      <x/>
    </i>
  </colItems>
  <dataFields count="1">
    <dataField name="Suma de KG" fld="5" baseField="0" baseItem="69"/>
  </dataFields>
  <formats count="1">
    <format dxfId="1">
      <pivotArea dataOnly="0" labelOnly="1" fieldPosition="0">
        <references count="1">
          <reference field="1" count="0"/>
        </references>
      </pivotArea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8A3AA0-CA55-45D0-8EC3-1ABA6C558D32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C8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4">
    <i>
      <x v="3"/>
    </i>
    <i>
      <x v="5"/>
    </i>
    <i>
      <x v="6"/>
    </i>
    <i t="grand">
      <x/>
    </i>
  </rowItems>
  <colFields count="1">
    <field x="1"/>
  </colFields>
  <colItems count="2">
    <i>
      <x v="209"/>
    </i>
    <i t="grand">
      <x/>
    </i>
  </colItems>
  <dataFields count="1">
    <dataField name="Suma de KG" fld="5" baseField="0" baseItem="69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EE71E6-591E-436F-93B0-B3B8C77A580E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E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x="55"/>
        <item x="127"/>
        <item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h="1" x="22"/>
        <item h="1" x="87"/>
        <item h="1"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4">
    <i>
      <x v="277"/>
    </i>
    <i>
      <x v="278"/>
    </i>
    <i>
      <x v="279"/>
    </i>
    <i t="grand">
      <x/>
    </i>
  </colItems>
  <dataFields count="1">
    <dataField name="Suma de KG" fld="5" baseField="0" baseItem="69"/>
  </dataFields>
  <formats count="1">
    <format dxfId="0">
      <pivotArea dataOnly="0" labelOnly="1" fieldPosition="0">
        <references count="1">
          <reference field="1" count="0"/>
        </references>
      </pivotArea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7A442C-DE9D-4058-A328-B377CA6C2836}" name="TablaDinámica1" cacheId="1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2">
  <location ref="A3:E9" firstHeaderRow="1" firstDataRow="2" firstDataCol="1"/>
  <pivotFields count="8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multipleItemSelectionAllowed="1" showAll="0">
      <items count="400">
        <item h="1" x="89"/>
        <item h="1" x="318"/>
        <item h="1" x="250"/>
        <item h="1" x="77"/>
        <item h="1" x="24"/>
        <item h="1" x="23"/>
        <item h="1" x="387"/>
        <item h="1" x="98"/>
        <item h="1" x="291"/>
        <item h="1" x="48"/>
        <item h="1" x="226"/>
        <item h="1" x="63"/>
        <item h="1" x="290"/>
        <item h="1" x="100"/>
        <item h="1" x="371"/>
        <item h="1" x="251"/>
        <item h="1" x="384"/>
        <item h="1" x="365"/>
        <item h="1" x="208"/>
        <item h="1" x="154"/>
        <item h="1" x="381"/>
        <item h="1" x="81"/>
        <item h="1" x="12"/>
        <item h="1" x="270"/>
        <item h="1" x="145"/>
        <item h="1" x="49"/>
        <item h="1" x="172"/>
        <item h="1" x="176"/>
        <item h="1" x="211"/>
        <item h="1" x="90"/>
        <item h="1" x="354"/>
        <item h="1" x="255"/>
        <item h="1" x="375"/>
        <item h="1" x="281"/>
        <item h="1" x="263"/>
        <item h="1" x="123"/>
        <item h="1" x="241"/>
        <item h="1" x="46"/>
        <item h="1" x="373"/>
        <item h="1" x="105"/>
        <item h="1" x="106"/>
        <item h="1" m="1" x="394"/>
        <item h="1" x="51"/>
        <item h="1" m="1" x="397"/>
        <item h="1" x="344"/>
        <item h="1" x="286"/>
        <item h="1" x="308"/>
        <item h="1" x="214"/>
        <item h="1" x="164"/>
        <item h="1" x="349"/>
        <item h="1" x="34"/>
        <item h="1" x="215"/>
        <item h="1" x="150"/>
        <item h="1" x="347"/>
        <item h="1" x="228"/>
        <item h="1" x="99"/>
        <item h="1" x="240"/>
        <item h="1" x="92"/>
        <item h="1" x="114"/>
        <item h="1" x="194"/>
        <item h="1" x="128"/>
        <item h="1" x="199"/>
        <item h="1" x="159"/>
        <item h="1" x="161"/>
        <item h="1" x="267"/>
        <item h="1" x="203"/>
        <item h="1" x="307"/>
        <item h="1" x="245"/>
        <item h="1" x="306"/>
        <item h="1" x="121"/>
        <item h="1" x="115"/>
        <item h="1" x="206"/>
        <item h="1" x="197"/>
        <item h="1" x="229"/>
        <item h="1" x="137"/>
        <item h="1" x="198"/>
        <item h="1" x="288"/>
        <item h="1" x="262"/>
        <item h="1" x="45"/>
        <item h="1" m="1" x="398"/>
        <item h="1" x="11"/>
        <item h="1" m="1" x="396"/>
        <item h="1" x="153"/>
        <item h="1" x="187"/>
        <item h="1" x="10"/>
        <item h="1" m="1" x="395"/>
        <item h="1" x="244"/>
        <item h="1" x="366"/>
        <item h="1" x="96"/>
        <item h="1" x="163"/>
        <item h="1" x="47"/>
        <item h="1" x="357"/>
        <item h="1" x="380"/>
        <item h="1" x="67"/>
        <item h="1" x="19"/>
        <item h="1" x="212"/>
        <item h="1" x="220"/>
        <item h="1" x="348"/>
        <item h="1" x="282"/>
        <item h="1" x="239"/>
        <item h="1" x="338"/>
        <item h="1" x="256"/>
        <item h="1" x="112"/>
        <item h="1" x="120"/>
        <item h="1" x="289"/>
        <item h="1" x="93"/>
        <item h="1" x="132"/>
        <item h="1" x="146"/>
        <item h="1" x="173"/>
        <item h="1" x="327"/>
        <item h="1" x="84"/>
        <item h="1" x="50"/>
        <item h="1" x="97"/>
        <item h="1" x="298"/>
        <item h="1" x="252"/>
        <item h="1" x="151"/>
        <item h="1" x="296"/>
        <item h="1" x="133"/>
        <item h="1" x="339"/>
        <item h="1" x="134"/>
        <item h="1" x="129"/>
        <item h="1" x="369"/>
        <item h="1" x="259"/>
        <item h="1" x="138"/>
        <item h="1" x="329"/>
        <item h="1" x="61"/>
        <item h="1" x="253"/>
        <item h="1" x="278"/>
        <item h="1" x="279"/>
        <item h="1" x="312"/>
        <item h="1" x="332"/>
        <item h="1" x="7"/>
        <item h="1" x="391"/>
        <item h="1" x="44"/>
        <item h="1" x="53"/>
        <item h="1" x="266"/>
        <item h="1" x="147"/>
        <item h="1" x="66"/>
        <item h="1" x="86"/>
        <item h="1" x="227"/>
        <item h="1" x="54"/>
        <item h="1" x="361"/>
        <item h="1" x="223"/>
        <item h="1" x="142"/>
        <item h="1" x="313"/>
        <item h="1" x="265"/>
        <item h="1" x="362"/>
        <item h="1" x="272"/>
        <item h="1" x="232"/>
        <item h="1" x="156"/>
        <item h="1" x="13"/>
        <item h="1" x="336"/>
        <item h="1" x="110"/>
        <item h="1" x="111"/>
        <item h="1" x="75"/>
        <item h="1" x="113"/>
        <item h="1" x="83"/>
        <item h="1" x="139"/>
        <item h="1" x="216"/>
        <item h="1" x="116"/>
        <item h="1" x="174"/>
        <item h="1" x="130"/>
        <item h="1" x="225"/>
        <item h="1" x="287"/>
        <item h="1" x="283"/>
        <item h="1" x="68"/>
        <item h="1" x="235"/>
        <item h="1" x="136"/>
        <item h="1" x="331"/>
        <item h="1" x="364"/>
        <item h="1" x="353"/>
        <item h="1" x="118"/>
        <item h="1" x="179"/>
        <item h="1" x="383"/>
        <item h="1" x="342"/>
        <item h="1" x="57"/>
        <item h="1" x="178"/>
        <item h="1" x="374"/>
        <item h="1" x="155"/>
        <item h="1" x="249"/>
        <item h="1" x="202"/>
        <item h="1" x="91"/>
        <item h="1" x="309"/>
        <item h="1" x="18"/>
        <item h="1" x="280"/>
        <item h="1" x="182"/>
        <item h="1" x="192"/>
        <item h="1" x="71"/>
        <item h="1" x="148"/>
        <item h="1" x="209"/>
        <item h="1" x="141"/>
        <item h="1" x="340"/>
        <item h="1" x="210"/>
        <item h="1" x="140"/>
        <item h="1" x="351"/>
        <item h="1" x="35"/>
        <item h="1" x="233"/>
        <item h="1" x="27"/>
        <item h="1" x="218"/>
        <item h="1" x="300"/>
        <item h="1" x="0"/>
        <item h="1" x="355"/>
        <item h="1" x="363"/>
        <item h="1" x="6"/>
        <item h="1" x="157"/>
        <item h="1" x="152"/>
        <item h="1" x="246"/>
        <item h="1" x="101"/>
        <item h="1" x="64"/>
        <item h="1" x="38"/>
        <item h="1" x="302"/>
        <item h="1" x="42"/>
        <item h="1" x="352"/>
        <item h="1" x="14"/>
        <item h="1" x="311"/>
        <item h="1" x="388"/>
        <item h="1" x="20"/>
        <item h="1" x="346"/>
        <item h="1" x="261"/>
        <item h="1" x="299"/>
        <item h="1" x="237"/>
        <item h="1" x="183"/>
        <item h="1" x="372"/>
        <item h="1" x="17"/>
        <item h="1" x="207"/>
        <item h="1" x="321"/>
        <item h="1" x="337"/>
        <item h="1" x="122"/>
        <item h="1" x="234"/>
        <item h="1" x="78"/>
        <item h="1" x="158"/>
        <item h="1" x="70"/>
        <item h="1" x="25"/>
        <item h="1" x="221"/>
        <item h="1" x="26"/>
        <item h="1" x="32"/>
        <item h="1" x="73"/>
        <item h="1" x="292"/>
        <item h="1" x="370"/>
        <item h="1" x="94"/>
        <item h="1" x="165"/>
        <item h="1" x="167"/>
        <item h="1" x="131"/>
        <item h="1" x="185"/>
        <item h="1" x="166"/>
        <item h="1" x="72"/>
        <item h="1" x="144"/>
        <item h="1" x="74"/>
        <item h="1" x="317"/>
        <item h="1" x="62"/>
        <item h="1" x="177"/>
        <item h="1" x="30"/>
        <item h="1" x="269"/>
        <item h="1" x="319"/>
        <item h="1" x="268"/>
        <item h="1" x="294"/>
        <item h="1" x="293"/>
        <item h="1" x="149"/>
        <item h="1" x="295"/>
        <item h="1" x="143"/>
        <item h="1" x="222"/>
        <item h="1" x="21"/>
        <item h="1" x="169"/>
        <item h="1" x="324"/>
        <item h="1" x="170"/>
        <item h="1" x="60"/>
        <item h="1" x="322"/>
        <item h="1" x="37"/>
        <item h="1" x="305"/>
        <item h="1" x="79"/>
        <item h="1" x="33"/>
        <item h="1" x="242"/>
        <item h="1" x="368"/>
        <item h="1" x="260"/>
        <item h="1" x="28"/>
        <item h="1" x="376"/>
        <item h="1" x="189"/>
        <item h="1" x="55"/>
        <item h="1" x="127"/>
        <item h="1" x="43"/>
        <item h="1" x="95"/>
        <item h="1" x="5"/>
        <item h="1" x="175"/>
        <item h="1" x="386"/>
        <item h="1" x="108"/>
        <item h="1" x="277"/>
        <item h="1" x="236"/>
        <item h="1" x="330"/>
        <item h="1" x="186"/>
        <item h="1" x="224"/>
        <item h="1" x="345"/>
        <item h="1" x="16"/>
        <item h="1" x="104"/>
        <item h="1" x="334"/>
        <item h="1" x="360"/>
        <item h="1" x="254"/>
        <item h="1" x="248"/>
        <item h="1" x="326"/>
        <item h="1" x="303"/>
        <item h="1" x="343"/>
        <item h="1" x="243"/>
        <item h="1" x="36"/>
        <item h="1" x="181"/>
        <item h="1" x="238"/>
        <item h="1" x="190"/>
        <item h="1" x="320"/>
        <item h="1" x="314"/>
        <item h="1" x="315"/>
        <item x="22"/>
        <item x="87"/>
        <item x="193"/>
        <item h="1" x="392"/>
        <item h="1" x="213"/>
        <item h="1" x="284"/>
        <item h="1" x="184"/>
        <item h="1" x="304"/>
        <item h="1" x="59"/>
        <item h="1" x="201"/>
        <item h="1" x="8"/>
        <item h="1" x="82"/>
        <item h="1" x="56"/>
        <item h="1" x="160"/>
        <item h="1" x="325"/>
        <item h="1" x="58"/>
        <item h="1" x="231"/>
        <item h="1" x="85"/>
        <item h="1" x="350"/>
        <item h="1" x="276"/>
        <item h="1" x="65"/>
        <item h="1" x="1"/>
        <item h="1" x="171"/>
        <item h="1" x="333"/>
        <item h="1" x="125"/>
        <item h="1" x="109"/>
        <item h="1" x="117"/>
        <item h="1" x="219"/>
        <item h="1" x="135"/>
        <item h="1" x="80"/>
        <item h="1" x="162"/>
        <item h="1" x="316"/>
        <item h="1" x="119"/>
        <item h="1" x="107"/>
        <item h="1" x="188"/>
        <item h="1" x="264"/>
        <item h="1" x="390"/>
        <item h="1" x="310"/>
        <item h="1" x="217"/>
        <item h="1" x="204"/>
        <item h="1" x="2"/>
        <item h="1" x="328"/>
        <item h="1" x="200"/>
        <item h="1" x="196"/>
        <item h="1" x="180"/>
        <item h="1" x="31"/>
        <item h="1" x="40"/>
        <item h="1" x="124"/>
        <item h="1" x="191"/>
        <item h="1" x="393"/>
        <item h="1" x="103"/>
        <item h="1" x="367"/>
        <item h="1" x="274"/>
        <item h="1" x="275"/>
        <item h="1" x="273"/>
        <item h="1" x="4"/>
        <item h="1" x="230"/>
        <item h="1" x="247"/>
        <item h="1" x="195"/>
        <item h="1" x="271"/>
        <item h="1" x="15"/>
        <item h="1" x="379"/>
        <item h="1" x="88"/>
        <item h="1" x="41"/>
        <item h="1" x="285"/>
        <item h="1" x="389"/>
        <item h="1" x="29"/>
        <item h="1" x="52"/>
        <item h="1" x="301"/>
        <item h="1" x="258"/>
        <item h="1" x="257"/>
        <item h="1" x="69"/>
        <item h="1" x="205"/>
        <item h="1" x="39"/>
        <item h="1" x="359"/>
        <item h="1" x="76"/>
        <item h="1" x="297"/>
        <item h="1" x="378"/>
        <item h="1" x="335"/>
        <item h="1" x="341"/>
        <item h="1" x="102"/>
        <item h="1" x="323"/>
        <item h="1" x="9"/>
        <item h="1" x="356"/>
        <item h="1" x="385"/>
        <item h="1" x="168"/>
        <item h="1" x="382"/>
        <item h="1" x="3"/>
        <item h="1" x="358"/>
        <item h="1" x="126"/>
        <item h="1" x="377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15">
        <item x="0"/>
        <item x="1"/>
        <item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7"/>
    <field x="0"/>
  </rowFields>
  <rowItems count="5">
    <i>
      <x v="3"/>
    </i>
    <i>
      <x v="4"/>
    </i>
    <i>
      <x v="5"/>
    </i>
    <i>
      <x v="6"/>
    </i>
    <i t="grand">
      <x/>
    </i>
  </rowItems>
  <colFields count="1">
    <field x="1"/>
  </colFields>
  <colItems count="4">
    <i>
      <x v="308"/>
    </i>
    <i>
      <x v="309"/>
    </i>
    <i>
      <x v="310"/>
    </i>
    <i t="grand">
      <x/>
    </i>
  </colItems>
  <dataFields count="1">
    <dataField name="Suma de KG" fld="5" baseField="0" baseItem="69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56856D5A-591B-4307-A548-847ED6E19BD7}" autoFormatId="16" applyNumberFormats="0" applyBorderFormats="0" applyFontFormats="0" applyPatternFormats="0" applyAlignmentFormats="0" applyWidthHeightFormats="0">
  <queryTableRefresh nextId="7">
    <queryTableFields count="5">
      <queryTableField id="1" name="FECHA" tableColumnId="1"/>
      <queryTableField id="2" name="PRODUCTO" tableColumnId="2"/>
      <queryTableField id="3" name="CANTIDAD" tableColumnId="3"/>
      <queryTableField id="4" name="UM (KG, UNIDAD, GR)" tableColumnId="4"/>
      <queryTableField id="6" name="OBSERVACIONES" tableColumnId="6"/>
    </queryTableFields>
    <queryTableDeletedFields count="1">
      <deletedField name="Column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666676CF-1B50-4222-A649-65A592F847EB}" autoFormatId="16" applyNumberFormats="0" applyBorderFormats="0" applyFontFormats="0" applyPatternFormats="0" applyAlignmentFormats="0" applyWidthHeightFormats="0">
  <queryTableRefresh nextId="10">
    <queryTableFields count="7">
      <queryTableField id="1" name="FECHA" tableColumnId="1"/>
      <queryTableField id="2" name="PRODUCTO" tableColumnId="2"/>
      <queryTableField id="8" dataBound="0" tableColumnId="7"/>
      <queryTableField id="3" name="CANTIDAD" tableColumnId="3"/>
      <queryTableField id="4" name="UM (KG, UNIDAD, GR)" tableColumnId="4"/>
      <queryTableField id="9" dataBound="0" tableColumnId="8"/>
      <queryTableField id="6" name="OBSERVACIONES" tableColumnId="6"/>
    </queryTableFields>
    <queryTableDeletedFields count="1">
      <deletedField name="Column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67E2E-5411-4882-87BC-B99811CFCF6D}" name="FORMATO_CONTROL_DE_MERMAS_JULIO_2021_DATOS_xlsx" displayName="FORMATO_CONTROL_DE_MERMAS_JULIO_2021_DATOS_xlsx" ref="A1:E1388" tableType="queryTable" totalsRowShown="0">
  <autoFilter ref="A1:E1388" xr:uid="{1A00D2DA-1867-42CF-AAF3-3DA0EA1AF40F}"/>
  <tableColumns count="5">
    <tableColumn id="1" xr3:uid="{B07B8E78-F270-4BD1-B16E-433BEFCF6466}" uniqueName="1" name="FECHA" queryTableFieldId="1" dataDxfId="18"/>
    <tableColumn id="2" xr3:uid="{48C748AE-FE2B-45A7-83F7-1716D1616F2D}" uniqueName="2" name="PRODUCTO" queryTableFieldId="2" dataDxfId="17"/>
    <tableColumn id="3" xr3:uid="{7F879425-A01C-4220-933C-8F5BB46EF2D0}" uniqueName="3" name="CANTIDAD" queryTableFieldId="3"/>
    <tableColumn id="4" xr3:uid="{65878FFA-46C4-42C4-B302-F6999ACDA178}" uniqueName="4" name="UM (KG, UNIDAD, GR)" queryTableFieldId="4" dataDxfId="16"/>
    <tableColumn id="6" xr3:uid="{ACBA6EC5-5BBD-498A-91D6-E6C0EA960A4C}" uniqueName="6" name="OBSERVACIONES" queryTableFieldId="6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89954E-F56A-40AF-B61D-DA3C8EEEDA70}" name="FORMATO_CONTROL_DE_MERMAS_JULIO_2021_DATOS_xlsx3" displayName="FORMATO_CONTROL_DE_MERMAS_JULIO_2021_DATOS_xlsx3" ref="A1:G1375" tableType="queryTable" totalsRowShown="0">
  <autoFilter ref="A1:G1375" xr:uid="{1A00D2DA-1867-42CF-AAF3-3DA0EA1AF40F}"/>
  <sortState xmlns:xlrd2="http://schemas.microsoft.com/office/spreadsheetml/2017/richdata2" ref="A2:G1375">
    <sortCondition ref="A1:A1375"/>
  </sortState>
  <tableColumns count="7">
    <tableColumn id="1" xr3:uid="{56A811B9-7C42-4D82-A32D-7B6830763E7E}" uniqueName="1" name="FECHA" queryTableFieldId="1" dataDxfId="14"/>
    <tableColumn id="2" xr3:uid="{C7D07F74-E051-4603-9FE3-E10BA5ED073B}" uniqueName="2" name="PRODUCTO" queryTableFieldId="2" dataDxfId="13"/>
    <tableColumn id="7" xr3:uid="{667F41DD-50BC-41AE-AC2B-6CE563478067}" uniqueName="7" name="Columna1" queryTableFieldId="8" dataDxfId="12">
      <calculatedColumnFormula>+INDEX($I$2:$I$13,MATCH(LEFT(FORMATO_CONTROL_DE_MERMAS_JULIO_2021_DATOS_xlsx3[[#This Row],[PRODUCTO]],5),$J$2:$J$13,0),1)</calculatedColumnFormula>
    </tableColumn>
    <tableColumn id="3" xr3:uid="{2EA65C1A-AF77-4C7E-8F4B-99545780EF77}" uniqueName="3" name="CANTIDAD" queryTableFieldId="3"/>
    <tableColumn id="4" xr3:uid="{7629BCAA-5CB1-4F98-BAA5-C4D88012E8CC}" uniqueName="4" name="UM (KG, UNIDAD, GR)" queryTableFieldId="4" dataDxfId="11"/>
    <tableColumn id="8" xr3:uid="{B0C7AA0F-8B17-45F3-B08C-7917BFA2DA14}" uniqueName="8" name="KG" queryTableFieldId="9" dataDxfId="10">
      <calculatedColumnFormula array="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calculatedColumnFormula>
    </tableColumn>
    <tableColumn id="6" xr3:uid="{A0C692F7-FE31-4A29-AFB6-121157C2386F}" uniqueName="6" name="OBSERVACIONES" queryTableFieldId="6" dataDxf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BB8F1-CB4D-47AB-AE67-5649357CC061}">
  <sheetPr codeName="Hoja84"/>
  <dimension ref="A1:E1388"/>
  <sheetViews>
    <sheetView zoomScaleNormal="100" workbookViewId="0">
      <selection activeCell="G21" sqref="G21"/>
    </sheetView>
  </sheetViews>
  <sheetFormatPr baseColWidth="10" defaultRowHeight="15" x14ac:dyDescent="0.25"/>
  <cols>
    <col min="1" max="1" width="10.7109375" style="1" bestFit="1" customWidth="1"/>
    <col min="2" max="2" width="27.5703125" customWidth="1"/>
    <col min="3" max="3" width="12.5703125" bestFit="1" customWidth="1"/>
    <col min="4" max="4" width="23" bestFit="1" customWidth="1"/>
    <col min="5" max="5" width="58" bestFit="1" customWidth="1"/>
    <col min="7" max="7" width="17.5703125" bestFit="1" customWidth="1"/>
    <col min="8" max="8" width="22.42578125" bestFit="1" customWidth="1"/>
    <col min="9" max="9" width="18.42578125" bestFit="1" customWidth="1"/>
    <col min="10" max="10" width="27.140625" bestFit="1" customWidth="1"/>
    <col min="11" max="11" width="16.140625" bestFit="1" customWidth="1"/>
    <col min="12" max="12" width="5.140625" bestFit="1" customWidth="1"/>
    <col min="13" max="13" width="12.5703125" bestFit="1" customWidth="1"/>
    <col min="14" max="14" width="5.140625" bestFit="1" customWidth="1"/>
    <col min="15" max="15" width="12.5703125" bestFit="1" customWidth="1"/>
    <col min="16" max="16" width="21" bestFit="1" customWidth="1"/>
    <col min="17" max="17" width="15.42578125" bestFit="1" customWidth="1"/>
    <col min="18" max="18" width="20.7109375" bestFit="1" customWidth="1"/>
    <col min="19" max="19" width="12.5703125" bestFit="1" customWidth="1"/>
    <col min="20" max="20" width="15.42578125" bestFit="1" customWidth="1"/>
    <col min="21" max="21" width="15.85546875" bestFit="1" customWidth="1"/>
    <col min="22" max="22" width="20.28515625" bestFit="1" customWidth="1"/>
    <col min="23" max="23" width="20.7109375" bestFit="1" customWidth="1"/>
    <col min="24" max="24" width="12.5703125" bestFit="1" customWidth="1"/>
    <col min="25" max="25" width="37.5703125" bestFit="1" customWidth="1"/>
    <col min="26" max="26" width="21" bestFit="1" customWidth="1"/>
    <col min="27" max="27" width="24.140625" bestFit="1" customWidth="1"/>
    <col min="28" max="28" width="15.42578125" bestFit="1" customWidth="1"/>
    <col min="29" max="29" width="18.5703125" bestFit="1" customWidth="1"/>
    <col min="30" max="30" width="15.85546875" bestFit="1" customWidth="1"/>
    <col min="31" max="31" width="19" bestFit="1" customWidth="1"/>
    <col min="32" max="32" width="20.28515625" bestFit="1" customWidth="1"/>
    <col min="33" max="33" width="23.42578125" bestFit="1" customWidth="1"/>
    <col min="34" max="34" width="20.7109375" bestFit="1" customWidth="1"/>
    <col min="35" max="35" width="23.85546875" bestFit="1" customWidth="1"/>
    <col min="36" max="36" width="12.57031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>
        <v>44259</v>
      </c>
      <c r="B2" t="s">
        <v>5</v>
      </c>
      <c r="C2">
        <v>2</v>
      </c>
      <c r="D2" t="s">
        <v>6</v>
      </c>
      <c r="E2" t="s">
        <v>7</v>
      </c>
    </row>
    <row r="3" spans="1:5" x14ac:dyDescent="0.25">
      <c r="A3" s="1">
        <v>44259</v>
      </c>
      <c r="B3" t="s">
        <v>8</v>
      </c>
      <c r="C3">
        <v>3</v>
      </c>
      <c r="D3" t="s">
        <v>6</v>
      </c>
      <c r="E3" t="s">
        <v>9</v>
      </c>
    </row>
    <row r="4" spans="1:5" x14ac:dyDescent="0.25">
      <c r="A4" s="1">
        <v>44259</v>
      </c>
      <c r="B4" t="s">
        <v>10</v>
      </c>
      <c r="C4">
        <v>13.55</v>
      </c>
      <c r="D4" t="s">
        <v>11</v>
      </c>
      <c r="E4" t="s">
        <v>12</v>
      </c>
    </row>
    <row r="5" spans="1:5" x14ac:dyDescent="0.25">
      <c r="A5" s="1">
        <v>44259</v>
      </c>
      <c r="B5" t="s">
        <v>14</v>
      </c>
      <c r="C5">
        <v>2</v>
      </c>
      <c r="D5" t="s">
        <v>6</v>
      </c>
      <c r="E5" t="s">
        <v>15</v>
      </c>
    </row>
    <row r="6" spans="1:5" x14ac:dyDescent="0.25">
      <c r="A6" s="1">
        <v>44259</v>
      </c>
      <c r="B6" t="s">
        <v>21</v>
      </c>
      <c r="C6">
        <v>3</v>
      </c>
      <c r="D6" t="s">
        <v>6</v>
      </c>
      <c r="E6" t="s">
        <v>12</v>
      </c>
    </row>
    <row r="7" spans="1:5" x14ac:dyDescent="0.25">
      <c r="A7" s="1">
        <v>44259</v>
      </c>
      <c r="B7" t="s">
        <v>23</v>
      </c>
      <c r="C7">
        <v>1</v>
      </c>
      <c r="D7" t="s">
        <v>6</v>
      </c>
      <c r="E7" t="s">
        <v>24</v>
      </c>
    </row>
    <row r="8" spans="1:5" x14ac:dyDescent="0.25">
      <c r="A8" s="1">
        <v>44259</v>
      </c>
      <c r="B8" t="s">
        <v>25</v>
      </c>
      <c r="C8">
        <v>1</v>
      </c>
      <c r="D8" t="s">
        <v>26</v>
      </c>
      <c r="E8" t="s">
        <v>27</v>
      </c>
    </row>
    <row r="9" spans="1:5" x14ac:dyDescent="0.25">
      <c r="A9" s="1">
        <v>44259</v>
      </c>
      <c r="B9" t="s">
        <v>29</v>
      </c>
      <c r="C9">
        <v>1.7</v>
      </c>
      <c r="D9" t="s">
        <v>11</v>
      </c>
      <c r="E9" t="s">
        <v>30</v>
      </c>
    </row>
    <row r="10" spans="1:5" x14ac:dyDescent="0.25">
      <c r="A10" s="1">
        <v>44259</v>
      </c>
      <c r="B10" t="s">
        <v>32</v>
      </c>
      <c r="C10">
        <v>2</v>
      </c>
      <c r="D10" t="s">
        <v>6</v>
      </c>
      <c r="E10" t="s">
        <v>33</v>
      </c>
    </row>
    <row r="11" spans="1:5" x14ac:dyDescent="0.25">
      <c r="A11" s="1">
        <v>44259</v>
      </c>
      <c r="B11" t="s">
        <v>35</v>
      </c>
      <c r="C11">
        <v>1.65</v>
      </c>
      <c r="D11" t="s">
        <v>11</v>
      </c>
      <c r="E11" t="s">
        <v>36</v>
      </c>
    </row>
    <row r="12" spans="1:5" x14ac:dyDescent="0.25">
      <c r="A12" s="1">
        <v>44259</v>
      </c>
      <c r="B12" t="s">
        <v>37</v>
      </c>
      <c r="C12">
        <v>6</v>
      </c>
      <c r="D12" t="s">
        <v>26</v>
      </c>
      <c r="E12" t="s">
        <v>38</v>
      </c>
    </row>
    <row r="13" spans="1:5" x14ac:dyDescent="0.25">
      <c r="A13" s="1">
        <v>44259</v>
      </c>
      <c r="B13" t="s">
        <v>39</v>
      </c>
      <c r="C13">
        <v>1.5</v>
      </c>
      <c r="D13" t="s">
        <v>11</v>
      </c>
      <c r="E13" t="s">
        <v>38</v>
      </c>
    </row>
    <row r="14" spans="1:5" x14ac:dyDescent="0.25">
      <c r="A14" s="1">
        <v>44259</v>
      </c>
      <c r="B14" t="s">
        <v>40</v>
      </c>
      <c r="C14">
        <v>3</v>
      </c>
      <c r="D14" t="s">
        <v>6</v>
      </c>
      <c r="E14" t="s">
        <v>41</v>
      </c>
    </row>
    <row r="15" spans="1:5" x14ac:dyDescent="0.25">
      <c r="A15" s="1">
        <v>44259</v>
      </c>
      <c r="B15" t="s">
        <v>42</v>
      </c>
      <c r="C15">
        <v>1</v>
      </c>
      <c r="D15" t="s">
        <v>6</v>
      </c>
      <c r="E15" t="s">
        <v>43</v>
      </c>
    </row>
    <row r="16" spans="1:5" x14ac:dyDescent="0.25">
      <c r="A16" s="1">
        <v>44259</v>
      </c>
      <c r="B16" t="s">
        <v>42</v>
      </c>
      <c r="C16">
        <v>500</v>
      </c>
      <c r="D16" t="s">
        <v>44</v>
      </c>
      <c r="E16" t="s">
        <v>45</v>
      </c>
    </row>
    <row r="17" spans="1:5" x14ac:dyDescent="0.25">
      <c r="A17" s="1">
        <v>44259</v>
      </c>
      <c r="B17" t="s">
        <v>46</v>
      </c>
      <c r="C17">
        <v>1</v>
      </c>
      <c r="D17" t="s">
        <v>6</v>
      </c>
      <c r="E17" t="s">
        <v>41</v>
      </c>
    </row>
    <row r="18" spans="1:5" x14ac:dyDescent="0.25">
      <c r="A18" s="1">
        <v>44259</v>
      </c>
      <c r="B18" t="s">
        <v>47</v>
      </c>
      <c r="C18">
        <v>1</v>
      </c>
      <c r="D18" t="s">
        <v>6</v>
      </c>
      <c r="E18" t="s">
        <v>48</v>
      </c>
    </row>
    <row r="19" spans="1:5" x14ac:dyDescent="0.25">
      <c r="A19" s="1">
        <v>44259</v>
      </c>
      <c r="B19" t="s">
        <v>49</v>
      </c>
      <c r="C19">
        <v>1</v>
      </c>
      <c r="D19" t="s">
        <v>6</v>
      </c>
      <c r="E19" t="s">
        <v>50</v>
      </c>
    </row>
    <row r="20" spans="1:5" x14ac:dyDescent="0.25">
      <c r="A20" s="1">
        <v>44259</v>
      </c>
      <c r="B20" t="s">
        <v>51</v>
      </c>
      <c r="C20">
        <v>1.6</v>
      </c>
      <c r="D20" t="s">
        <v>11</v>
      </c>
      <c r="E20" t="s">
        <v>52</v>
      </c>
    </row>
    <row r="21" spans="1:5" x14ac:dyDescent="0.25">
      <c r="A21" s="1">
        <v>44259</v>
      </c>
      <c r="B21" t="s">
        <v>53</v>
      </c>
      <c r="C21">
        <v>1</v>
      </c>
      <c r="D21" t="s">
        <v>6</v>
      </c>
      <c r="E21" t="s">
        <v>54</v>
      </c>
    </row>
    <row r="22" spans="1:5" x14ac:dyDescent="0.25">
      <c r="A22" s="1">
        <v>44259</v>
      </c>
      <c r="B22" t="s">
        <v>53</v>
      </c>
      <c r="C22">
        <v>1</v>
      </c>
      <c r="D22" t="s">
        <v>6</v>
      </c>
      <c r="E22" t="s">
        <v>55</v>
      </c>
    </row>
    <row r="23" spans="1:5" x14ac:dyDescent="0.25">
      <c r="A23" s="1">
        <v>44259</v>
      </c>
      <c r="B23" t="s">
        <v>56</v>
      </c>
      <c r="C23">
        <v>2.25</v>
      </c>
      <c r="D23" t="s">
        <v>11</v>
      </c>
      <c r="E23" t="s">
        <v>57</v>
      </c>
    </row>
    <row r="24" spans="1:5" x14ac:dyDescent="0.25">
      <c r="A24" s="1">
        <v>44259</v>
      </c>
      <c r="B24" t="s">
        <v>58</v>
      </c>
      <c r="C24">
        <v>1</v>
      </c>
      <c r="D24" t="s">
        <v>11</v>
      </c>
      <c r="E24" t="s">
        <v>59</v>
      </c>
    </row>
    <row r="25" spans="1:5" x14ac:dyDescent="0.25">
      <c r="A25" s="1">
        <v>44259</v>
      </c>
      <c r="B25" t="s">
        <v>60</v>
      </c>
      <c r="C25">
        <v>24.9</v>
      </c>
      <c r="D25" t="s">
        <v>11</v>
      </c>
      <c r="E25" t="s">
        <v>61</v>
      </c>
    </row>
    <row r="26" spans="1:5" x14ac:dyDescent="0.25">
      <c r="A26" s="1">
        <v>44259</v>
      </c>
      <c r="B26" t="s">
        <v>62</v>
      </c>
      <c r="C26">
        <v>2</v>
      </c>
      <c r="D26" t="s">
        <v>6</v>
      </c>
      <c r="E26" t="s">
        <v>63</v>
      </c>
    </row>
    <row r="27" spans="1:5" x14ac:dyDescent="0.25">
      <c r="A27" s="1">
        <v>44259</v>
      </c>
      <c r="B27" t="s">
        <v>64</v>
      </c>
      <c r="C27">
        <v>40.32</v>
      </c>
      <c r="D27" t="s">
        <v>11</v>
      </c>
      <c r="E27" t="s">
        <v>65</v>
      </c>
    </row>
    <row r="28" spans="1:5" x14ac:dyDescent="0.25">
      <c r="A28" s="1">
        <v>44260</v>
      </c>
      <c r="B28" t="s">
        <v>64</v>
      </c>
      <c r="C28">
        <v>31</v>
      </c>
      <c r="D28" t="s">
        <v>11</v>
      </c>
    </row>
    <row r="29" spans="1:5" x14ac:dyDescent="0.25">
      <c r="A29" s="1">
        <v>44260</v>
      </c>
      <c r="B29" t="s">
        <v>66</v>
      </c>
      <c r="C29">
        <v>20</v>
      </c>
      <c r="D29" t="s">
        <v>11</v>
      </c>
    </row>
    <row r="30" spans="1:5" x14ac:dyDescent="0.25">
      <c r="A30" s="1">
        <v>44260</v>
      </c>
      <c r="B30" t="s">
        <v>67</v>
      </c>
      <c r="C30">
        <v>5</v>
      </c>
      <c r="D30" t="s">
        <v>11</v>
      </c>
    </row>
    <row r="31" spans="1:5" x14ac:dyDescent="0.25">
      <c r="A31" s="1">
        <v>44260</v>
      </c>
      <c r="B31" t="s">
        <v>68</v>
      </c>
      <c r="C31">
        <v>18</v>
      </c>
      <c r="D31" t="s">
        <v>11</v>
      </c>
    </row>
    <row r="32" spans="1:5" x14ac:dyDescent="0.25">
      <c r="A32" s="1">
        <v>44260</v>
      </c>
      <c r="B32" t="s">
        <v>69</v>
      </c>
      <c r="C32">
        <v>2</v>
      </c>
      <c r="D32" t="s">
        <v>11</v>
      </c>
    </row>
    <row r="33" spans="1:4" x14ac:dyDescent="0.25">
      <c r="A33" s="1">
        <v>44260</v>
      </c>
      <c r="B33" t="s">
        <v>70</v>
      </c>
      <c r="C33">
        <v>3</v>
      </c>
      <c r="D33" t="s">
        <v>11</v>
      </c>
    </row>
    <row r="34" spans="1:4" x14ac:dyDescent="0.25">
      <c r="A34" s="1">
        <v>44260</v>
      </c>
      <c r="B34" t="s">
        <v>71</v>
      </c>
      <c r="C34">
        <v>2</v>
      </c>
      <c r="D34" t="s">
        <v>6</v>
      </c>
    </row>
    <row r="35" spans="1:4" x14ac:dyDescent="0.25">
      <c r="A35" s="1">
        <v>44260</v>
      </c>
      <c r="B35" t="s">
        <v>40</v>
      </c>
      <c r="C35">
        <v>2</v>
      </c>
      <c r="D35" t="s">
        <v>6</v>
      </c>
    </row>
    <row r="36" spans="1:4" x14ac:dyDescent="0.25">
      <c r="A36" s="1">
        <v>44261</v>
      </c>
      <c r="B36" t="s">
        <v>29</v>
      </c>
      <c r="C36">
        <v>5</v>
      </c>
      <c r="D36" t="s">
        <v>11</v>
      </c>
    </row>
    <row r="37" spans="1:4" x14ac:dyDescent="0.25">
      <c r="A37" s="1">
        <v>44261</v>
      </c>
      <c r="B37" t="s">
        <v>72</v>
      </c>
      <c r="C37">
        <v>6</v>
      </c>
      <c r="D37" t="s">
        <v>11</v>
      </c>
    </row>
    <row r="38" spans="1:4" x14ac:dyDescent="0.25">
      <c r="A38" s="1">
        <v>44261</v>
      </c>
      <c r="B38" t="s">
        <v>73</v>
      </c>
      <c r="C38">
        <v>5</v>
      </c>
      <c r="D38" t="s">
        <v>11</v>
      </c>
    </row>
    <row r="39" spans="1:4" x14ac:dyDescent="0.25">
      <c r="A39" s="1">
        <v>44261</v>
      </c>
      <c r="B39" t="s">
        <v>74</v>
      </c>
      <c r="C39">
        <v>6</v>
      </c>
      <c r="D39" t="s">
        <v>11</v>
      </c>
    </row>
    <row r="40" spans="1:4" x14ac:dyDescent="0.25">
      <c r="A40" s="1">
        <v>44261</v>
      </c>
      <c r="B40" t="s">
        <v>75</v>
      </c>
      <c r="C40">
        <v>7</v>
      </c>
      <c r="D40" t="s">
        <v>11</v>
      </c>
    </row>
    <row r="41" spans="1:4" x14ac:dyDescent="0.25">
      <c r="A41" s="1">
        <v>44261</v>
      </c>
      <c r="B41" t="s">
        <v>62</v>
      </c>
      <c r="C41">
        <v>1</v>
      </c>
      <c r="D41" t="s">
        <v>6</v>
      </c>
    </row>
    <row r="42" spans="1:4" x14ac:dyDescent="0.25">
      <c r="A42" s="1">
        <v>44261</v>
      </c>
      <c r="B42" t="s">
        <v>76</v>
      </c>
      <c r="C42">
        <v>1</v>
      </c>
      <c r="D42" t="s">
        <v>6</v>
      </c>
    </row>
    <row r="43" spans="1:4" x14ac:dyDescent="0.25">
      <c r="A43" s="1">
        <v>44261</v>
      </c>
      <c r="B43" t="s">
        <v>77</v>
      </c>
      <c r="C43">
        <v>3</v>
      </c>
      <c r="D43" t="s">
        <v>11</v>
      </c>
    </row>
    <row r="44" spans="1:4" x14ac:dyDescent="0.25">
      <c r="A44" s="1">
        <v>44261</v>
      </c>
      <c r="B44" t="s">
        <v>78</v>
      </c>
      <c r="C44">
        <v>0.7</v>
      </c>
      <c r="D44" t="s">
        <v>11</v>
      </c>
    </row>
    <row r="45" spans="1:4" x14ac:dyDescent="0.25">
      <c r="A45" s="1">
        <v>44261</v>
      </c>
      <c r="B45" t="s">
        <v>79</v>
      </c>
      <c r="C45">
        <v>11</v>
      </c>
      <c r="D45" t="s">
        <v>11</v>
      </c>
    </row>
    <row r="46" spans="1:4" x14ac:dyDescent="0.25">
      <c r="A46" s="1">
        <v>44263</v>
      </c>
      <c r="B46" t="s">
        <v>80</v>
      </c>
      <c r="C46">
        <v>6</v>
      </c>
      <c r="D46" t="s">
        <v>6</v>
      </c>
    </row>
    <row r="47" spans="1:4" x14ac:dyDescent="0.25">
      <c r="A47" s="1">
        <v>44263</v>
      </c>
      <c r="B47" t="s">
        <v>68</v>
      </c>
      <c r="C47">
        <v>4</v>
      </c>
      <c r="D47" t="s">
        <v>11</v>
      </c>
    </row>
    <row r="48" spans="1:4" x14ac:dyDescent="0.25">
      <c r="A48" s="1">
        <v>44263</v>
      </c>
      <c r="B48" t="s">
        <v>81</v>
      </c>
      <c r="C48">
        <v>5</v>
      </c>
      <c r="D48" t="s">
        <v>11</v>
      </c>
    </row>
    <row r="49" spans="1:5" x14ac:dyDescent="0.25">
      <c r="A49" s="1">
        <v>44263</v>
      </c>
      <c r="B49" t="s">
        <v>82</v>
      </c>
      <c r="C49">
        <v>4</v>
      </c>
      <c r="D49" t="s">
        <v>11</v>
      </c>
    </row>
    <row r="50" spans="1:5" x14ac:dyDescent="0.25">
      <c r="A50" s="1">
        <v>44263</v>
      </c>
      <c r="B50" t="s">
        <v>78</v>
      </c>
      <c r="C50">
        <v>3</v>
      </c>
      <c r="D50" t="s">
        <v>6</v>
      </c>
    </row>
    <row r="51" spans="1:5" x14ac:dyDescent="0.25">
      <c r="A51" s="1">
        <v>44263</v>
      </c>
      <c r="B51" t="s">
        <v>83</v>
      </c>
      <c r="C51">
        <v>4</v>
      </c>
      <c r="D51" t="s">
        <v>6</v>
      </c>
    </row>
    <row r="52" spans="1:5" x14ac:dyDescent="0.25">
      <c r="A52" s="1">
        <v>44263</v>
      </c>
      <c r="B52" t="s">
        <v>84</v>
      </c>
      <c r="C52">
        <v>5</v>
      </c>
      <c r="D52" t="s">
        <v>6</v>
      </c>
    </row>
    <row r="53" spans="1:5" x14ac:dyDescent="0.25">
      <c r="A53" s="1">
        <v>44263</v>
      </c>
      <c r="B53" t="s">
        <v>85</v>
      </c>
      <c r="C53">
        <v>1</v>
      </c>
      <c r="D53" t="s">
        <v>6</v>
      </c>
    </row>
    <row r="54" spans="1:5" x14ac:dyDescent="0.25">
      <c r="A54" s="1">
        <v>44263</v>
      </c>
      <c r="B54" t="s">
        <v>62</v>
      </c>
      <c r="C54">
        <v>1</v>
      </c>
      <c r="D54" t="s">
        <v>6</v>
      </c>
    </row>
    <row r="55" spans="1:5" x14ac:dyDescent="0.25">
      <c r="A55" s="1">
        <v>44263</v>
      </c>
      <c r="B55" t="s">
        <v>86</v>
      </c>
      <c r="C55">
        <v>1</v>
      </c>
      <c r="D55" t="s">
        <v>11</v>
      </c>
    </row>
    <row r="56" spans="1:5" x14ac:dyDescent="0.25">
      <c r="A56" s="1">
        <v>44263</v>
      </c>
      <c r="B56" t="s">
        <v>87</v>
      </c>
      <c r="C56">
        <v>3</v>
      </c>
      <c r="D56" t="s">
        <v>11</v>
      </c>
    </row>
    <row r="57" spans="1:5" x14ac:dyDescent="0.25">
      <c r="A57" s="1">
        <v>44263</v>
      </c>
      <c r="B57" t="s">
        <v>88</v>
      </c>
      <c r="C57">
        <v>6</v>
      </c>
      <c r="D57" t="s">
        <v>11</v>
      </c>
    </row>
    <row r="58" spans="1:5" x14ac:dyDescent="0.25">
      <c r="A58" s="1">
        <v>44264</v>
      </c>
      <c r="B58" t="s">
        <v>74</v>
      </c>
      <c r="C58">
        <v>12</v>
      </c>
      <c r="D58" t="s">
        <v>11</v>
      </c>
      <c r="E58" t="s">
        <v>89</v>
      </c>
    </row>
    <row r="59" spans="1:5" x14ac:dyDescent="0.25">
      <c r="A59" s="1">
        <v>44264</v>
      </c>
      <c r="B59" t="s">
        <v>90</v>
      </c>
      <c r="C59">
        <v>21.7</v>
      </c>
      <c r="D59" t="s">
        <v>11</v>
      </c>
      <c r="E59" t="s">
        <v>91</v>
      </c>
    </row>
    <row r="60" spans="1:5" x14ac:dyDescent="0.25">
      <c r="A60" s="1">
        <v>44264</v>
      </c>
      <c r="B60" t="s">
        <v>64</v>
      </c>
      <c r="C60">
        <v>56.35</v>
      </c>
      <c r="D60" t="s">
        <v>11</v>
      </c>
      <c r="E60" t="s">
        <v>92</v>
      </c>
    </row>
    <row r="61" spans="1:5" x14ac:dyDescent="0.25">
      <c r="A61" s="1">
        <v>44264</v>
      </c>
      <c r="B61" t="s">
        <v>69</v>
      </c>
      <c r="C61">
        <v>2</v>
      </c>
      <c r="D61" t="s">
        <v>11</v>
      </c>
      <c r="E61" t="s">
        <v>93</v>
      </c>
    </row>
    <row r="62" spans="1:5" x14ac:dyDescent="0.25">
      <c r="A62" s="1">
        <v>44264</v>
      </c>
      <c r="B62" t="s">
        <v>94</v>
      </c>
      <c r="C62">
        <v>1</v>
      </c>
      <c r="D62" t="s">
        <v>11</v>
      </c>
      <c r="E62" t="s">
        <v>24</v>
      </c>
    </row>
    <row r="63" spans="1:5" x14ac:dyDescent="0.25">
      <c r="A63" s="1">
        <v>44264</v>
      </c>
      <c r="B63" t="s">
        <v>21</v>
      </c>
      <c r="C63">
        <v>5</v>
      </c>
      <c r="D63" t="s">
        <v>11</v>
      </c>
      <c r="E63" t="s">
        <v>92</v>
      </c>
    </row>
    <row r="64" spans="1:5" x14ac:dyDescent="0.25">
      <c r="A64" s="1">
        <v>44264</v>
      </c>
      <c r="B64" t="s">
        <v>95</v>
      </c>
      <c r="C64">
        <v>4</v>
      </c>
      <c r="D64" t="s">
        <v>11</v>
      </c>
      <c r="E64" t="s">
        <v>96</v>
      </c>
    </row>
    <row r="65" spans="1:5" x14ac:dyDescent="0.25">
      <c r="A65" s="1">
        <v>44264</v>
      </c>
      <c r="B65" t="s">
        <v>97</v>
      </c>
      <c r="C65">
        <v>6</v>
      </c>
      <c r="D65" t="s">
        <v>11</v>
      </c>
      <c r="E65" t="s">
        <v>98</v>
      </c>
    </row>
    <row r="66" spans="1:5" x14ac:dyDescent="0.25">
      <c r="A66" s="1">
        <v>44264</v>
      </c>
      <c r="B66" t="s">
        <v>99</v>
      </c>
      <c r="C66">
        <v>7.5</v>
      </c>
      <c r="D66" t="s">
        <v>11</v>
      </c>
      <c r="E66" t="s">
        <v>100</v>
      </c>
    </row>
    <row r="67" spans="1:5" x14ac:dyDescent="0.25">
      <c r="A67" s="1">
        <v>44264</v>
      </c>
      <c r="B67" t="s">
        <v>101</v>
      </c>
      <c r="C67">
        <v>1.92</v>
      </c>
      <c r="D67" t="s">
        <v>11</v>
      </c>
      <c r="E67" t="s">
        <v>91</v>
      </c>
    </row>
    <row r="68" spans="1:5" x14ac:dyDescent="0.25">
      <c r="A68" s="1">
        <v>44264</v>
      </c>
      <c r="B68" t="s">
        <v>102</v>
      </c>
      <c r="C68">
        <v>1</v>
      </c>
      <c r="D68" t="s">
        <v>6</v>
      </c>
      <c r="E68" t="s">
        <v>103</v>
      </c>
    </row>
    <row r="69" spans="1:5" x14ac:dyDescent="0.25">
      <c r="A69" s="1">
        <v>44264</v>
      </c>
      <c r="B69" t="s">
        <v>104</v>
      </c>
      <c r="C69">
        <v>6.65</v>
      </c>
      <c r="D69" t="s">
        <v>11</v>
      </c>
      <c r="E69" t="s">
        <v>100</v>
      </c>
    </row>
    <row r="70" spans="1:5" x14ac:dyDescent="0.25">
      <c r="A70" s="1">
        <v>44264</v>
      </c>
      <c r="B70" t="s">
        <v>29</v>
      </c>
      <c r="C70">
        <v>1</v>
      </c>
      <c r="D70" t="s">
        <v>11</v>
      </c>
      <c r="E70" t="s">
        <v>100</v>
      </c>
    </row>
    <row r="71" spans="1:5" x14ac:dyDescent="0.25">
      <c r="A71" s="1">
        <v>44264</v>
      </c>
      <c r="B71" t="s">
        <v>80</v>
      </c>
      <c r="C71">
        <v>1</v>
      </c>
      <c r="D71" t="s">
        <v>6</v>
      </c>
      <c r="E71" t="s">
        <v>100</v>
      </c>
    </row>
    <row r="72" spans="1:5" x14ac:dyDescent="0.25">
      <c r="A72" s="1">
        <v>44264</v>
      </c>
      <c r="B72" t="s">
        <v>105</v>
      </c>
      <c r="C72">
        <v>4</v>
      </c>
      <c r="D72" t="s">
        <v>6</v>
      </c>
      <c r="E72" t="s">
        <v>100</v>
      </c>
    </row>
    <row r="73" spans="1:5" x14ac:dyDescent="0.25">
      <c r="A73" s="1">
        <v>44265</v>
      </c>
      <c r="B73" t="s">
        <v>68</v>
      </c>
      <c r="C73">
        <v>25</v>
      </c>
      <c r="D73" t="s">
        <v>11</v>
      </c>
      <c r="E73" t="s">
        <v>55</v>
      </c>
    </row>
    <row r="74" spans="1:5" x14ac:dyDescent="0.25">
      <c r="A74" s="1">
        <v>44265</v>
      </c>
      <c r="B74" t="s">
        <v>64</v>
      </c>
      <c r="C74">
        <v>8</v>
      </c>
      <c r="D74" t="s">
        <v>11</v>
      </c>
      <c r="E74" t="s">
        <v>106</v>
      </c>
    </row>
    <row r="75" spans="1:5" x14ac:dyDescent="0.25">
      <c r="A75" s="1">
        <v>44265</v>
      </c>
      <c r="B75" t="s">
        <v>97</v>
      </c>
      <c r="C75">
        <v>2</v>
      </c>
      <c r="D75" t="s">
        <v>11</v>
      </c>
      <c r="E75" t="s">
        <v>107</v>
      </c>
    </row>
    <row r="76" spans="1:5" x14ac:dyDescent="0.25">
      <c r="A76" s="1">
        <v>44265</v>
      </c>
      <c r="B76" t="s">
        <v>108</v>
      </c>
      <c r="C76">
        <v>2</v>
      </c>
      <c r="D76" t="s">
        <v>11</v>
      </c>
      <c r="E76" t="s">
        <v>109</v>
      </c>
    </row>
    <row r="77" spans="1:5" x14ac:dyDescent="0.25">
      <c r="A77" s="1">
        <v>44265</v>
      </c>
      <c r="B77" t="s">
        <v>72</v>
      </c>
      <c r="C77">
        <v>2.5</v>
      </c>
      <c r="D77" t="s">
        <v>11</v>
      </c>
      <c r="E77" t="s">
        <v>110</v>
      </c>
    </row>
    <row r="78" spans="1:5" x14ac:dyDescent="0.25">
      <c r="A78" s="1">
        <v>44266</v>
      </c>
      <c r="B78" t="s">
        <v>74</v>
      </c>
      <c r="C78">
        <v>20</v>
      </c>
      <c r="D78" t="s">
        <v>11</v>
      </c>
      <c r="E78" t="s">
        <v>89</v>
      </c>
    </row>
    <row r="79" spans="1:5" x14ac:dyDescent="0.25">
      <c r="A79" s="1">
        <v>44266</v>
      </c>
      <c r="B79" t="s">
        <v>64</v>
      </c>
      <c r="C79">
        <v>10</v>
      </c>
      <c r="D79" t="s">
        <v>11</v>
      </c>
      <c r="E79" t="s">
        <v>92</v>
      </c>
    </row>
    <row r="80" spans="1:5" x14ac:dyDescent="0.25">
      <c r="A80" s="1">
        <v>44266</v>
      </c>
      <c r="B80" t="s">
        <v>111</v>
      </c>
      <c r="C80">
        <v>21</v>
      </c>
      <c r="D80" t="s">
        <v>11</v>
      </c>
      <c r="E80" t="s">
        <v>112</v>
      </c>
    </row>
    <row r="81" spans="1:5" x14ac:dyDescent="0.25">
      <c r="A81" s="1">
        <v>44266</v>
      </c>
      <c r="B81" t="s">
        <v>49</v>
      </c>
      <c r="C81">
        <v>100</v>
      </c>
      <c r="D81" t="s">
        <v>44</v>
      </c>
      <c r="E81" t="s">
        <v>113</v>
      </c>
    </row>
    <row r="82" spans="1:5" x14ac:dyDescent="0.25">
      <c r="A82" s="1">
        <v>44266</v>
      </c>
      <c r="B82" t="s">
        <v>39</v>
      </c>
      <c r="C82">
        <v>0.5</v>
      </c>
      <c r="D82" t="s">
        <v>44</v>
      </c>
      <c r="E82" t="s">
        <v>114</v>
      </c>
    </row>
    <row r="83" spans="1:5" x14ac:dyDescent="0.25">
      <c r="A83" s="1">
        <v>44266</v>
      </c>
      <c r="B83" t="s">
        <v>21</v>
      </c>
      <c r="C83">
        <v>3</v>
      </c>
      <c r="D83" t="s">
        <v>11</v>
      </c>
      <c r="E83" t="s">
        <v>24</v>
      </c>
    </row>
    <row r="84" spans="1:5" x14ac:dyDescent="0.25">
      <c r="A84" s="1">
        <v>44266</v>
      </c>
      <c r="B84" t="s">
        <v>104</v>
      </c>
      <c r="C84">
        <v>21</v>
      </c>
      <c r="D84" t="s">
        <v>11</v>
      </c>
      <c r="E84" t="s">
        <v>115</v>
      </c>
    </row>
    <row r="85" spans="1:5" x14ac:dyDescent="0.25">
      <c r="A85" s="1">
        <v>44266</v>
      </c>
      <c r="B85" t="s">
        <v>116</v>
      </c>
      <c r="C85">
        <v>4</v>
      </c>
      <c r="D85" t="s">
        <v>11</v>
      </c>
      <c r="E85" t="s">
        <v>117</v>
      </c>
    </row>
    <row r="86" spans="1:5" x14ac:dyDescent="0.25">
      <c r="A86" s="1">
        <v>44266</v>
      </c>
      <c r="B86" t="s">
        <v>118</v>
      </c>
      <c r="C86">
        <v>1</v>
      </c>
      <c r="D86" t="s">
        <v>11</v>
      </c>
      <c r="E86" t="s">
        <v>24</v>
      </c>
    </row>
    <row r="87" spans="1:5" x14ac:dyDescent="0.25">
      <c r="A87" s="1">
        <v>44266</v>
      </c>
      <c r="B87" t="s">
        <v>119</v>
      </c>
      <c r="C87">
        <v>2</v>
      </c>
      <c r="D87" t="s">
        <v>11</v>
      </c>
      <c r="E87" t="s">
        <v>120</v>
      </c>
    </row>
    <row r="88" spans="1:5" x14ac:dyDescent="0.25">
      <c r="A88" s="1">
        <v>44266</v>
      </c>
      <c r="B88" t="s">
        <v>121</v>
      </c>
      <c r="C88">
        <v>2.75</v>
      </c>
      <c r="D88" t="s">
        <v>11</v>
      </c>
      <c r="E88" t="s">
        <v>122</v>
      </c>
    </row>
    <row r="89" spans="1:5" x14ac:dyDescent="0.25">
      <c r="A89" s="1">
        <v>44266</v>
      </c>
      <c r="B89" t="s">
        <v>86</v>
      </c>
      <c r="C89">
        <v>3</v>
      </c>
      <c r="D89" t="s">
        <v>11</v>
      </c>
      <c r="E89" t="s">
        <v>123</v>
      </c>
    </row>
    <row r="90" spans="1:5" x14ac:dyDescent="0.25">
      <c r="A90" s="1">
        <v>44266</v>
      </c>
      <c r="B90" t="s">
        <v>124</v>
      </c>
      <c r="C90">
        <v>4</v>
      </c>
      <c r="D90" t="s">
        <v>11</v>
      </c>
      <c r="E90" t="s">
        <v>120</v>
      </c>
    </row>
    <row r="91" spans="1:5" x14ac:dyDescent="0.25">
      <c r="A91" s="1">
        <v>44266</v>
      </c>
      <c r="B91" t="s">
        <v>125</v>
      </c>
      <c r="C91">
        <v>1.66</v>
      </c>
      <c r="D91" t="s">
        <v>11</v>
      </c>
      <c r="E91" t="s">
        <v>126</v>
      </c>
    </row>
    <row r="92" spans="1:5" x14ac:dyDescent="0.25">
      <c r="A92" s="1">
        <v>44266</v>
      </c>
      <c r="B92" t="s">
        <v>127</v>
      </c>
      <c r="C92">
        <v>0.5</v>
      </c>
      <c r="D92" t="s">
        <v>11</v>
      </c>
      <c r="E92" t="s">
        <v>45</v>
      </c>
    </row>
    <row r="93" spans="1:5" x14ac:dyDescent="0.25">
      <c r="A93" s="1">
        <v>44266</v>
      </c>
      <c r="B93" t="s">
        <v>66</v>
      </c>
      <c r="C93">
        <v>1</v>
      </c>
      <c r="D93" t="s">
        <v>11</v>
      </c>
      <c r="E93" t="s">
        <v>126</v>
      </c>
    </row>
    <row r="94" spans="1:5" x14ac:dyDescent="0.25">
      <c r="A94" s="1">
        <v>44266</v>
      </c>
      <c r="B94" t="s">
        <v>128</v>
      </c>
      <c r="C94">
        <v>2</v>
      </c>
      <c r="D94" t="s">
        <v>11</v>
      </c>
      <c r="E94" t="s">
        <v>126</v>
      </c>
    </row>
    <row r="95" spans="1:5" x14ac:dyDescent="0.25">
      <c r="A95" s="1">
        <v>44266</v>
      </c>
      <c r="B95" t="s">
        <v>129</v>
      </c>
      <c r="C95">
        <v>2</v>
      </c>
      <c r="D95" t="s">
        <v>6</v>
      </c>
      <c r="E95" t="s">
        <v>45</v>
      </c>
    </row>
    <row r="96" spans="1:5" x14ac:dyDescent="0.25">
      <c r="A96" s="1">
        <v>44266</v>
      </c>
      <c r="B96" t="s">
        <v>130</v>
      </c>
      <c r="C96">
        <v>5</v>
      </c>
      <c r="D96" t="s">
        <v>11</v>
      </c>
      <c r="E96" t="s">
        <v>131</v>
      </c>
    </row>
    <row r="97" spans="1:5" x14ac:dyDescent="0.25">
      <c r="A97" s="1">
        <v>44266</v>
      </c>
      <c r="B97" t="s">
        <v>40</v>
      </c>
      <c r="C97">
        <v>0.5</v>
      </c>
      <c r="D97" t="s">
        <v>11</v>
      </c>
      <c r="E97" t="s">
        <v>132</v>
      </c>
    </row>
    <row r="98" spans="1:5" x14ac:dyDescent="0.25">
      <c r="A98" s="1">
        <v>44266</v>
      </c>
      <c r="B98" t="s">
        <v>133</v>
      </c>
      <c r="C98">
        <v>1</v>
      </c>
      <c r="D98" t="s">
        <v>6</v>
      </c>
      <c r="E98" t="s">
        <v>120</v>
      </c>
    </row>
    <row r="99" spans="1:5" x14ac:dyDescent="0.25">
      <c r="A99" s="1">
        <v>44266</v>
      </c>
      <c r="B99" t="s">
        <v>134</v>
      </c>
      <c r="C99">
        <v>4</v>
      </c>
      <c r="D99" t="s">
        <v>11</v>
      </c>
      <c r="E99" t="s">
        <v>126</v>
      </c>
    </row>
    <row r="100" spans="1:5" x14ac:dyDescent="0.25">
      <c r="A100" s="1">
        <v>44266</v>
      </c>
      <c r="B100" t="s">
        <v>35</v>
      </c>
      <c r="C100">
        <v>3</v>
      </c>
      <c r="D100" t="s">
        <v>11</v>
      </c>
      <c r="E100" t="s">
        <v>126</v>
      </c>
    </row>
    <row r="101" spans="1:5" x14ac:dyDescent="0.25">
      <c r="A101" s="1">
        <v>44266</v>
      </c>
      <c r="B101" t="s">
        <v>135</v>
      </c>
      <c r="C101">
        <v>2</v>
      </c>
      <c r="D101" t="s">
        <v>11</v>
      </c>
      <c r="E101" t="s">
        <v>112</v>
      </c>
    </row>
    <row r="102" spans="1:5" x14ac:dyDescent="0.25">
      <c r="A102" s="1">
        <v>44266</v>
      </c>
      <c r="B102" t="s">
        <v>19</v>
      </c>
      <c r="C102">
        <v>1</v>
      </c>
      <c r="D102" t="s">
        <v>11</v>
      </c>
      <c r="E102" t="s">
        <v>136</v>
      </c>
    </row>
    <row r="103" spans="1:5" x14ac:dyDescent="0.25">
      <c r="A103" s="1">
        <v>44266</v>
      </c>
      <c r="B103" t="s">
        <v>72</v>
      </c>
      <c r="C103">
        <v>3</v>
      </c>
      <c r="D103" t="s">
        <v>11</v>
      </c>
      <c r="E103" t="s">
        <v>137</v>
      </c>
    </row>
    <row r="104" spans="1:5" x14ac:dyDescent="0.25">
      <c r="A104" s="1">
        <v>44267</v>
      </c>
      <c r="B104" t="s">
        <v>138</v>
      </c>
      <c r="C104">
        <v>80.7</v>
      </c>
      <c r="D104" t="s">
        <v>11</v>
      </c>
      <c r="E104" t="s">
        <v>139</v>
      </c>
    </row>
    <row r="105" spans="1:5" x14ac:dyDescent="0.25">
      <c r="A105" s="1">
        <v>44267</v>
      </c>
      <c r="B105" t="s">
        <v>140</v>
      </c>
      <c r="C105">
        <v>32.35</v>
      </c>
      <c r="D105" t="s">
        <v>11</v>
      </c>
      <c r="E105" t="s">
        <v>139</v>
      </c>
    </row>
    <row r="106" spans="1:5" x14ac:dyDescent="0.25">
      <c r="A106" s="1">
        <v>44267</v>
      </c>
      <c r="B106" t="s">
        <v>141</v>
      </c>
      <c r="C106">
        <v>22.15</v>
      </c>
      <c r="D106" t="s">
        <v>11</v>
      </c>
      <c r="E106" t="s">
        <v>139</v>
      </c>
    </row>
    <row r="107" spans="1:5" x14ac:dyDescent="0.25">
      <c r="A107" s="1">
        <v>44267</v>
      </c>
      <c r="B107" t="s">
        <v>142</v>
      </c>
      <c r="C107">
        <v>1</v>
      </c>
      <c r="D107" t="s">
        <v>11</v>
      </c>
      <c r="E107" t="s">
        <v>143</v>
      </c>
    </row>
    <row r="108" spans="1:5" x14ac:dyDescent="0.25">
      <c r="A108" s="1">
        <v>44267</v>
      </c>
      <c r="B108" t="s">
        <v>62</v>
      </c>
      <c r="C108">
        <v>5</v>
      </c>
      <c r="D108" t="s">
        <v>11</v>
      </c>
      <c r="E108" t="s">
        <v>55</v>
      </c>
    </row>
    <row r="109" spans="1:5" x14ac:dyDescent="0.25">
      <c r="A109" s="1">
        <v>44267</v>
      </c>
      <c r="B109" t="s">
        <v>104</v>
      </c>
      <c r="C109">
        <v>4</v>
      </c>
      <c r="D109" t="s">
        <v>11</v>
      </c>
      <c r="E109" t="s">
        <v>144</v>
      </c>
    </row>
    <row r="110" spans="1:5" x14ac:dyDescent="0.25">
      <c r="A110" s="1">
        <v>44267</v>
      </c>
      <c r="B110" t="s">
        <v>145</v>
      </c>
      <c r="C110">
        <v>3</v>
      </c>
      <c r="D110" t="s">
        <v>11</v>
      </c>
      <c r="E110" t="s">
        <v>120</v>
      </c>
    </row>
    <row r="111" spans="1:5" x14ac:dyDescent="0.25">
      <c r="A111" s="1">
        <v>44267</v>
      </c>
      <c r="B111" t="s">
        <v>146</v>
      </c>
      <c r="C111">
        <v>1</v>
      </c>
      <c r="D111" t="s">
        <v>11</v>
      </c>
      <c r="E111" t="s">
        <v>147</v>
      </c>
    </row>
    <row r="112" spans="1:5" x14ac:dyDescent="0.25">
      <c r="A112" s="1">
        <v>44267</v>
      </c>
      <c r="B112" t="s">
        <v>82</v>
      </c>
      <c r="C112">
        <v>1</v>
      </c>
      <c r="D112" t="s">
        <v>11</v>
      </c>
      <c r="E112" t="s">
        <v>147</v>
      </c>
    </row>
    <row r="113" spans="1:5" x14ac:dyDescent="0.25">
      <c r="A113" s="1">
        <v>44267</v>
      </c>
      <c r="B113" t="s">
        <v>148</v>
      </c>
      <c r="C113">
        <v>2</v>
      </c>
      <c r="D113" t="s">
        <v>11</v>
      </c>
      <c r="E113" t="s">
        <v>106</v>
      </c>
    </row>
    <row r="114" spans="1:5" x14ac:dyDescent="0.25">
      <c r="A114" s="1">
        <v>44267</v>
      </c>
      <c r="B114" t="s">
        <v>149</v>
      </c>
      <c r="C114">
        <v>5</v>
      </c>
      <c r="D114" t="s">
        <v>11</v>
      </c>
      <c r="E114" t="s">
        <v>120</v>
      </c>
    </row>
    <row r="115" spans="1:5" x14ac:dyDescent="0.25">
      <c r="A115" s="1">
        <v>44267</v>
      </c>
      <c r="B115" t="s">
        <v>29</v>
      </c>
      <c r="C115">
        <v>2</v>
      </c>
      <c r="D115" t="s">
        <v>11</v>
      </c>
      <c r="E115" t="s">
        <v>150</v>
      </c>
    </row>
    <row r="116" spans="1:5" x14ac:dyDescent="0.25">
      <c r="A116" s="1">
        <v>44267</v>
      </c>
      <c r="B116" t="s">
        <v>151</v>
      </c>
      <c r="C116">
        <v>280</v>
      </c>
      <c r="D116" t="s">
        <v>44</v>
      </c>
      <c r="E116" t="s">
        <v>152</v>
      </c>
    </row>
    <row r="117" spans="1:5" x14ac:dyDescent="0.25">
      <c r="A117" s="1">
        <v>44267</v>
      </c>
      <c r="B117" t="s">
        <v>153</v>
      </c>
      <c r="C117">
        <v>300</v>
      </c>
      <c r="D117" t="s">
        <v>44</v>
      </c>
      <c r="E117" t="s">
        <v>152</v>
      </c>
    </row>
    <row r="118" spans="1:5" x14ac:dyDescent="0.25">
      <c r="A118" s="1">
        <v>44268</v>
      </c>
      <c r="B118" t="s">
        <v>138</v>
      </c>
      <c r="C118">
        <v>34</v>
      </c>
      <c r="D118" t="s">
        <v>11</v>
      </c>
      <c r="E118" t="s">
        <v>89</v>
      </c>
    </row>
    <row r="119" spans="1:5" x14ac:dyDescent="0.25">
      <c r="A119" s="1">
        <v>44268</v>
      </c>
      <c r="B119" t="s">
        <v>154</v>
      </c>
      <c r="C119">
        <v>12</v>
      </c>
      <c r="D119" t="s">
        <v>11</v>
      </c>
      <c r="E119" t="s">
        <v>155</v>
      </c>
    </row>
    <row r="120" spans="1:5" x14ac:dyDescent="0.25">
      <c r="A120" s="1">
        <v>44268</v>
      </c>
      <c r="B120" t="s">
        <v>64</v>
      </c>
      <c r="C120">
        <v>2.5</v>
      </c>
      <c r="D120" t="s">
        <v>11</v>
      </c>
      <c r="E120" t="s">
        <v>106</v>
      </c>
    </row>
    <row r="121" spans="1:5" x14ac:dyDescent="0.25">
      <c r="A121" s="1">
        <v>44268</v>
      </c>
      <c r="B121" t="s">
        <v>156</v>
      </c>
      <c r="C121">
        <v>4</v>
      </c>
      <c r="D121" t="s">
        <v>11</v>
      </c>
      <c r="E121" t="s">
        <v>157</v>
      </c>
    </row>
    <row r="122" spans="1:5" x14ac:dyDescent="0.25">
      <c r="A122" s="1">
        <v>44268</v>
      </c>
      <c r="B122" t="s">
        <v>158</v>
      </c>
      <c r="C122">
        <v>2.5</v>
      </c>
      <c r="D122" t="s">
        <v>11</v>
      </c>
      <c r="E122" t="s">
        <v>54</v>
      </c>
    </row>
    <row r="123" spans="1:5" x14ac:dyDescent="0.25">
      <c r="A123" s="1">
        <v>44268</v>
      </c>
      <c r="B123" t="s">
        <v>159</v>
      </c>
      <c r="C123">
        <v>1</v>
      </c>
      <c r="D123" t="s">
        <v>11</v>
      </c>
      <c r="E123" t="s">
        <v>160</v>
      </c>
    </row>
    <row r="124" spans="1:5" x14ac:dyDescent="0.25">
      <c r="A124" s="1">
        <v>44268</v>
      </c>
      <c r="B124" t="s">
        <v>161</v>
      </c>
      <c r="C124">
        <v>2</v>
      </c>
      <c r="D124" t="s">
        <v>6</v>
      </c>
      <c r="E124" t="s">
        <v>162</v>
      </c>
    </row>
    <row r="125" spans="1:5" x14ac:dyDescent="0.25">
      <c r="A125" s="1">
        <v>44268</v>
      </c>
      <c r="B125" t="s">
        <v>163</v>
      </c>
      <c r="C125">
        <v>8</v>
      </c>
      <c r="D125" t="s">
        <v>6</v>
      </c>
      <c r="E125" t="s">
        <v>164</v>
      </c>
    </row>
    <row r="126" spans="1:5" x14ac:dyDescent="0.25">
      <c r="A126" s="1">
        <v>44268</v>
      </c>
      <c r="B126" t="s">
        <v>79</v>
      </c>
      <c r="C126">
        <v>12</v>
      </c>
      <c r="D126" t="s">
        <v>11</v>
      </c>
      <c r="E126" t="s">
        <v>137</v>
      </c>
    </row>
    <row r="127" spans="1:5" x14ac:dyDescent="0.25">
      <c r="A127" s="1">
        <v>44268</v>
      </c>
      <c r="B127" t="s">
        <v>90</v>
      </c>
      <c r="C127">
        <v>3</v>
      </c>
      <c r="D127" t="s">
        <v>11</v>
      </c>
      <c r="E127" t="s">
        <v>165</v>
      </c>
    </row>
    <row r="128" spans="1:5" x14ac:dyDescent="0.25">
      <c r="A128" s="1">
        <v>44268</v>
      </c>
      <c r="B128" t="s">
        <v>166</v>
      </c>
      <c r="C128">
        <v>2.5</v>
      </c>
      <c r="D128" t="s">
        <v>11</v>
      </c>
      <c r="E128" t="s">
        <v>164</v>
      </c>
    </row>
    <row r="129" spans="1:5" x14ac:dyDescent="0.25">
      <c r="A129" s="1">
        <v>44268</v>
      </c>
      <c r="B129" t="s">
        <v>85</v>
      </c>
      <c r="C129">
        <v>1</v>
      </c>
      <c r="D129" t="s">
        <v>6</v>
      </c>
      <c r="E129" t="s">
        <v>167</v>
      </c>
    </row>
    <row r="130" spans="1:5" x14ac:dyDescent="0.25">
      <c r="A130" s="1">
        <v>44268</v>
      </c>
      <c r="B130" t="s">
        <v>111</v>
      </c>
      <c r="C130">
        <v>0.8</v>
      </c>
      <c r="D130" t="s">
        <v>11</v>
      </c>
      <c r="E130" t="s">
        <v>165</v>
      </c>
    </row>
    <row r="131" spans="1:5" x14ac:dyDescent="0.25">
      <c r="A131" s="1">
        <v>44270</v>
      </c>
      <c r="B131" t="s">
        <v>64</v>
      </c>
      <c r="C131">
        <v>25</v>
      </c>
      <c r="D131" t="s">
        <v>11</v>
      </c>
      <c r="E131" t="s">
        <v>106</v>
      </c>
    </row>
    <row r="132" spans="1:5" x14ac:dyDescent="0.25">
      <c r="A132" s="1">
        <v>44270</v>
      </c>
      <c r="B132" t="s">
        <v>138</v>
      </c>
      <c r="C132">
        <v>110</v>
      </c>
      <c r="D132" t="s">
        <v>11</v>
      </c>
      <c r="E132" t="s">
        <v>137</v>
      </c>
    </row>
    <row r="133" spans="1:5" x14ac:dyDescent="0.25">
      <c r="A133" s="1">
        <v>44270</v>
      </c>
      <c r="B133" t="s">
        <v>168</v>
      </c>
      <c r="C133">
        <v>3</v>
      </c>
      <c r="D133" t="s">
        <v>6</v>
      </c>
      <c r="E133" t="s">
        <v>169</v>
      </c>
    </row>
    <row r="134" spans="1:5" x14ac:dyDescent="0.25">
      <c r="A134" s="1">
        <v>44270</v>
      </c>
      <c r="B134" t="s">
        <v>170</v>
      </c>
      <c r="C134">
        <v>1</v>
      </c>
      <c r="D134" t="s">
        <v>6</v>
      </c>
      <c r="E134" t="s">
        <v>171</v>
      </c>
    </row>
    <row r="135" spans="1:5" x14ac:dyDescent="0.25">
      <c r="A135" s="1">
        <v>44270</v>
      </c>
      <c r="B135" t="s">
        <v>172</v>
      </c>
      <c r="C135">
        <v>3</v>
      </c>
      <c r="D135" t="s">
        <v>11</v>
      </c>
      <c r="E135" t="s">
        <v>173</v>
      </c>
    </row>
    <row r="136" spans="1:5" x14ac:dyDescent="0.25">
      <c r="A136" s="1">
        <v>44270</v>
      </c>
      <c r="B136" t="s">
        <v>174</v>
      </c>
      <c r="C136">
        <v>1</v>
      </c>
      <c r="D136" t="s">
        <v>6</v>
      </c>
      <c r="E136" t="s">
        <v>175</v>
      </c>
    </row>
    <row r="137" spans="1:5" x14ac:dyDescent="0.25">
      <c r="A137" s="1">
        <v>44270</v>
      </c>
      <c r="B137" t="s">
        <v>51</v>
      </c>
      <c r="C137">
        <v>1</v>
      </c>
      <c r="D137" t="s">
        <v>11</v>
      </c>
      <c r="E137" t="s">
        <v>173</v>
      </c>
    </row>
    <row r="138" spans="1:5" x14ac:dyDescent="0.25">
      <c r="A138" s="1">
        <v>44270</v>
      </c>
      <c r="B138" t="s">
        <v>145</v>
      </c>
      <c r="C138">
        <v>15</v>
      </c>
      <c r="D138" t="s">
        <v>11</v>
      </c>
      <c r="E138" t="s">
        <v>120</v>
      </c>
    </row>
    <row r="139" spans="1:5" x14ac:dyDescent="0.25">
      <c r="A139" s="1">
        <v>44270</v>
      </c>
      <c r="B139" t="s">
        <v>176</v>
      </c>
      <c r="C139">
        <v>1</v>
      </c>
      <c r="D139" t="s">
        <v>6</v>
      </c>
      <c r="E139" t="s">
        <v>177</v>
      </c>
    </row>
    <row r="140" spans="1:5" x14ac:dyDescent="0.25">
      <c r="A140" s="1">
        <v>44270</v>
      </c>
      <c r="B140" t="s">
        <v>178</v>
      </c>
      <c r="C140">
        <v>120</v>
      </c>
      <c r="D140" t="s">
        <v>11</v>
      </c>
      <c r="E140" t="s">
        <v>137</v>
      </c>
    </row>
    <row r="141" spans="1:5" x14ac:dyDescent="0.25">
      <c r="A141" s="1">
        <v>44270</v>
      </c>
      <c r="B141" t="s">
        <v>179</v>
      </c>
      <c r="C141">
        <v>3</v>
      </c>
      <c r="D141" t="s">
        <v>11</v>
      </c>
      <c r="E141" t="s">
        <v>173</v>
      </c>
    </row>
    <row r="142" spans="1:5" x14ac:dyDescent="0.25">
      <c r="A142" s="1">
        <v>44270</v>
      </c>
      <c r="B142" t="s">
        <v>163</v>
      </c>
      <c r="C142">
        <v>10</v>
      </c>
      <c r="D142" t="s">
        <v>6</v>
      </c>
      <c r="E142" t="s">
        <v>180</v>
      </c>
    </row>
    <row r="143" spans="1:5" x14ac:dyDescent="0.25">
      <c r="A143" s="1">
        <v>44270</v>
      </c>
      <c r="B143" t="s">
        <v>181</v>
      </c>
      <c r="C143">
        <v>3</v>
      </c>
      <c r="D143" t="s">
        <v>6</v>
      </c>
      <c r="E143" t="s">
        <v>112</v>
      </c>
    </row>
    <row r="144" spans="1:5" x14ac:dyDescent="0.25">
      <c r="A144" s="1">
        <v>44270</v>
      </c>
      <c r="B144" t="s">
        <v>40</v>
      </c>
      <c r="C144">
        <v>4</v>
      </c>
      <c r="D144" t="s">
        <v>6</v>
      </c>
      <c r="E144" t="s">
        <v>112</v>
      </c>
    </row>
    <row r="145" spans="1:5" x14ac:dyDescent="0.25">
      <c r="A145" s="1">
        <v>44270</v>
      </c>
      <c r="B145" t="s">
        <v>79</v>
      </c>
      <c r="C145">
        <v>15</v>
      </c>
      <c r="D145" t="s">
        <v>11</v>
      </c>
      <c r="E145" t="s">
        <v>137</v>
      </c>
    </row>
    <row r="146" spans="1:5" x14ac:dyDescent="0.25">
      <c r="A146" s="1">
        <v>44270</v>
      </c>
      <c r="B146" t="s">
        <v>124</v>
      </c>
      <c r="C146">
        <v>13</v>
      </c>
      <c r="D146" t="s">
        <v>11</v>
      </c>
      <c r="E146" t="s">
        <v>137</v>
      </c>
    </row>
    <row r="147" spans="1:5" x14ac:dyDescent="0.25">
      <c r="A147" s="1">
        <v>44270</v>
      </c>
      <c r="B147" t="s">
        <v>111</v>
      </c>
      <c r="C147">
        <v>2.5</v>
      </c>
      <c r="D147" t="s">
        <v>11</v>
      </c>
      <c r="E147" t="s">
        <v>165</v>
      </c>
    </row>
    <row r="148" spans="1:5" x14ac:dyDescent="0.25">
      <c r="A148" s="1">
        <v>44270</v>
      </c>
      <c r="B148" t="s">
        <v>141</v>
      </c>
      <c r="C148">
        <v>16</v>
      </c>
      <c r="D148" t="s">
        <v>11</v>
      </c>
      <c r="E148" t="s">
        <v>137</v>
      </c>
    </row>
    <row r="149" spans="1:5" x14ac:dyDescent="0.25">
      <c r="A149" s="1">
        <v>44270</v>
      </c>
      <c r="B149" t="s">
        <v>182</v>
      </c>
      <c r="C149">
        <v>3</v>
      </c>
      <c r="D149" t="s">
        <v>6</v>
      </c>
      <c r="E149" t="s">
        <v>123</v>
      </c>
    </row>
    <row r="150" spans="1:5" x14ac:dyDescent="0.25">
      <c r="A150" s="1">
        <v>44270</v>
      </c>
      <c r="B150" t="s">
        <v>21</v>
      </c>
      <c r="C150">
        <v>5</v>
      </c>
      <c r="D150" t="s">
        <v>11</v>
      </c>
      <c r="E150" t="s">
        <v>173</v>
      </c>
    </row>
    <row r="151" spans="1:5" x14ac:dyDescent="0.25">
      <c r="A151" s="1">
        <v>44270</v>
      </c>
      <c r="B151" t="s">
        <v>80</v>
      </c>
      <c r="C151">
        <v>1</v>
      </c>
      <c r="D151" t="s">
        <v>6</v>
      </c>
      <c r="E151" t="s">
        <v>183</v>
      </c>
    </row>
    <row r="152" spans="1:5" x14ac:dyDescent="0.25">
      <c r="A152" s="1">
        <v>44270</v>
      </c>
      <c r="B152" t="s">
        <v>19</v>
      </c>
      <c r="C152">
        <v>7</v>
      </c>
      <c r="D152" t="s">
        <v>6</v>
      </c>
      <c r="E152" t="s">
        <v>184</v>
      </c>
    </row>
    <row r="153" spans="1:5" x14ac:dyDescent="0.25">
      <c r="A153" s="1">
        <v>44270</v>
      </c>
      <c r="B153" t="s">
        <v>69</v>
      </c>
      <c r="C153">
        <v>3</v>
      </c>
      <c r="D153" t="s">
        <v>11</v>
      </c>
      <c r="E153" t="s">
        <v>93</v>
      </c>
    </row>
    <row r="154" spans="1:5" x14ac:dyDescent="0.25">
      <c r="A154" s="1">
        <v>44271</v>
      </c>
      <c r="B154" t="s">
        <v>99</v>
      </c>
      <c r="C154">
        <v>2</v>
      </c>
      <c r="D154" t="s">
        <v>11</v>
      </c>
      <c r="E154" t="s">
        <v>185</v>
      </c>
    </row>
    <row r="155" spans="1:5" x14ac:dyDescent="0.25">
      <c r="A155" s="1">
        <v>44271</v>
      </c>
      <c r="B155" t="s">
        <v>168</v>
      </c>
      <c r="C155">
        <v>2</v>
      </c>
      <c r="D155" t="s">
        <v>11</v>
      </c>
      <c r="E155" t="s">
        <v>162</v>
      </c>
    </row>
    <row r="156" spans="1:5" x14ac:dyDescent="0.25">
      <c r="A156" s="1">
        <v>44271</v>
      </c>
      <c r="B156" t="s">
        <v>21</v>
      </c>
      <c r="C156">
        <v>7</v>
      </c>
      <c r="D156" t="s">
        <v>11</v>
      </c>
      <c r="E156" t="s">
        <v>185</v>
      </c>
    </row>
    <row r="157" spans="1:5" x14ac:dyDescent="0.25">
      <c r="A157" s="1">
        <v>44271</v>
      </c>
      <c r="B157" t="s">
        <v>29</v>
      </c>
      <c r="C157">
        <v>3</v>
      </c>
      <c r="D157" t="s">
        <v>11</v>
      </c>
      <c r="E157" t="s">
        <v>185</v>
      </c>
    </row>
    <row r="158" spans="1:5" x14ac:dyDescent="0.25">
      <c r="A158" s="1">
        <v>44271</v>
      </c>
      <c r="B158" t="s">
        <v>64</v>
      </c>
      <c r="C158">
        <v>40</v>
      </c>
      <c r="D158" t="s">
        <v>11</v>
      </c>
      <c r="E158" t="s">
        <v>186</v>
      </c>
    </row>
    <row r="159" spans="1:5" x14ac:dyDescent="0.25">
      <c r="A159" s="1">
        <v>44271</v>
      </c>
      <c r="B159" t="s">
        <v>80</v>
      </c>
      <c r="C159">
        <v>2</v>
      </c>
      <c r="D159" t="s">
        <v>6</v>
      </c>
      <c r="E159" t="s">
        <v>187</v>
      </c>
    </row>
    <row r="160" spans="1:5" x14ac:dyDescent="0.25">
      <c r="A160" s="1">
        <v>44271</v>
      </c>
      <c r="B160" t="s">
        <v>111</v>
      </c>
      <c r="C160">
        <v>8</v>
      </c>
      <c r="D160" t="s">
        <v>11</v>
      </c>
      <c r="E160" t="s">
        <v>165</v>
      </c>
    </row>
    <row r="161" spans="1:5" x14ac:dyDescent="0.25">
      <c r="A161" s="1">
        <v>44271</v>
      </c>
      <c r="B161" t="s">
        <v>163</v>
      </c>
      <c r="C161">
        <v>1</v>
      </c>
      <c r="D161" t="s">
        <v>6</v>
      </c>
      <c r="E161" t="s">
        <v>187</v>
      </c>
    </row>
    <row r="162" spans="1:5" x14ac:dyDescent="0.25">
      <c r="A162" s="1">
        <v>44272</v>
      </c>
      <c r="B162" t="s">
        <v>64</v>
      </c>
      <c r="C162">
        <v>60</v>
      </c>
      <c r="D162" t="s">
        <v>11</v>
      </c>
      <c r="E162" t="s">
        <v>183</v>
      </c>
    </row>
    <row r="163" spans="1:5" x14ac:dyDescent="0.25">
      <c r="A163" s="1">
        <v>44272</v>
      </c>
      <c r="B163" t="s">
        <v>138</v>
      </c>
      <c r="C163">
        <v>32.9</v>
      </c>
      <c r="D163" t="s">
        <v>11</v>
      </c>
      <c r="E163" t="s">
        <v>89</v>
      </c>
    </row>
    <row r="164" spans="1:5" x14ac:dyDescent="0.25">
      <c r="A164" s="1">
        <v>44272</v>
      </c>
      <c r="B164" t="s">
        <v>108</v>
      </c>
      <c r="C164">
        <v>26.95</v>
      </c>
      <c r="D164" t="s">
        <v>11</v>
      </c>
      <c r="E164" t="s">
        <v>188</v>
      </c>
    </row>
    <row r="165" spans="1:5" x14ac:dyDescent="0.25">
      <c r="A165" s="1">
        <v>44272</v>
      </c>
      <c r="B165" t="s">
        <v>135</v>
      </c>
      <c r="C165">
        <v>4.5</v>
      </c>
      <c r="D165" t="s">
        <v>11</v>
      </c>
      <c r="E165" t="s">
        <v>189</v>
      </c>
    </row>
    <row r="166" spans="1:5" x14ac:dyDescent="0.25">
      <c r="A166" s="1">
        <v>44272</v>
      </c>
      <c r="B166" t="s">
        <v>190</v>
      </c>
      <c r="C166">
        <v>0.5</v>
      </c>
      <c r="D166" t="s">
        <v>11</v>
      </c>
      <c r="E166" t="s">
        <v>191</v>
      </c>
    </row>
    <row r="167" spans="1:5" x14ac:dyDescent="0.25">
      <c r="A167" s="1">
        <v>44272</v>
      </c>
      <c r="B167" t="s">
        <v>99</v>
      </c>
      <c r="C167">
        <v>18</v>
      </c>
      <c r="D167" t="s">
        <v>11</v>
      </c>
      <c r="E167" t="s">
        <v>188</v>
      </c>
    </row>
    <row r="168" spans="1:5" x14ac:dyDescent="0.25">
      <c r="A168" s="1">
        <v>44272</v>
      </c>
      <c r="B168" t="s">
        <v>102</v>
      </c>
      <c r="C168">
        <v>4</v>
      </c>
      <c r="D168" t="s">
        <v>6</v>
      </c>
      <c r="E168" t="s">
        <v>192</v>
      </c>
    </row>
    <row r="169" spans="1:5" x14ac:dyDescent="0.25">
      <c r="A169" s="1">
        <v>44272</v>
      </c>
      <c r="B169" t="s">
        <v>66</v>
      </c>
      <c r="C169">
        <v>8</v>
      </c>
      <c r="D169" t="s">
        <v>11</v>
      </c>
      <c r="E169" t="s">
        <v>193</v>
      </c>
    </row>
    <row r="170" spans="1:5" x14ac:dyDescent="0.25">
      <c r="A170" s="1">
        <v>44272</v>
      </c>
      <c r="B170" t="s">
        <v>104</v>
      </c>
      <c r="C170">
        <v>12</v>
      </c>
      <c r="D170" t="s">
        <v>11</v>
      </c>
      <c r="E170" t="s">
        <v>194</v>
      </c>
    </row>
    <row r="171" spans="1:5" x14ac:dyDescent="0.25">
      <c r="A171" s="1">
        <v>44272</v>
      </c>
      <c r="B171" t="s">
        <v>181</v>
      </c>
      <c r="C171">
        <v>2</v>
      </c>
      <c r="D171" t="s">
        <v>6</v>
      </c>
      <c r="E171" t="s">
        <v>112</v>
      </c>
    </row>
    <row r="172" spans="1:5" x14ac:dyDescent="0.25">
      <c r="A172" s="1">
        <v>44272</v>
      </c>
      <c r="B172" t="s">
        <v>195</v>
      </c>
      <c r="C172">
        <v>1</v>
      </c>
      <c r="D172" t="s">
        <v>11</v>
      </c>
      <c r="E172" t="s">
        <v>196</v>
      </c>
    </row>
    <row r="173" spans="1:5" x14ac:dyDescent="0.25">
      <c r="A173" s="1">
        <v>44272</v>
      </c>
      <c r="B173" t="s">
        <v>151</v>
      </c>
      <c r="C173">
        <v>3</v>
      </c>
      <c r="D173" t="s">
        <v>6</v>
      </c>
      <c r="E173" t="s">
        <v>45</v>
      </c>
    </row>
    <row r="174" spans="1:5" x14ac:dyDescent="0.25">
      <c r="A174" s="1">
        <v>44272</v>
      </c>
      <c r="B174" t="s">
        <v>119</v>
      </c>
      <c r="C174">
        <v>2</v>
      </c>
      <c r="D174" t="s">
        <v>11</v>
      </c>
      <c r="E174" t="s">
        <v>197</v>
      </c>
    </row>
    <row r="175" spans="1:5" x14ac:dyDescent="0.25">
      <c r="A175" s="1">
        <v>44272</v>
      </c>
      <c r="B175" t="s">
        <v>198</v>
      </c>
      <c r="C175">
        <v>1.5</v>
      </c>
      <c r="D175" t="s">
        <v>11</v>
      </c>
      <c r="E175" t="s">
        <v>199</v>
      </c>
    </row>
    <row r="176" spans="1:5" x14ac:dyDescent="0.25">
      <c r="A176" s="1">
        <v>44272</v>
      </c>
      <c r="B176" t="s">
        <v>145</v>
      </c>
      <c r="C176">
        <v>2</v>
      </c>
      <c r="D176" t="s">
        <v>11</v>
      </c>
      <c r="E176" t="s">
        <v>120</v>
      </c>
    </row>
    <row r="177" spans="1:5" x14ac:dyDescent="0.25">
      <c r="A177" s="1">
        <v>44273</v>
      </c>
      <c r="B177" t="s">
        <v>64</v>
      </c>
      <c r="C177">
        <v>73.28</v>
      </c>
      <c r="D177" t="s">
        <v>11</v>
      </c>
      <c r="E177" t="s">
        <v>200</v>
      </c>
    </row>
    <row r="178" spans="1:5" x14ac:dyDescent="0.25">
      <c r="A178" s="1">
        <v>44273</v>
      </c>
      <c r="B178" t="s">
        <v>21</v>
      </c>
      <c r="C178">
        <v>23</v>
      </c>
      <c r="D178" t="s">
        <v>11</v>
      </c>
      <c r="E178" t="s">
        <v>201</v>
      </c>
    </row>
    <row r="179" spans="1:5" x14ac:dyDescent="0.25">
      <c r="A179" s="1">
        <v>44273</v>
      </c>
      <c r="B179" t="s">
        <v>40</v>
      </c>
      <c r="C179">
        <v>5</v>
      </c>
      <c r="D179" t="s">
        <v>6</v>
      </c>
      <c r="E179" t="s">
        <v>169</v>
      </c>
    </row>
    <row r="180" spans="1:5" x14ac:dyDescent="0.25">
      <c r="A180" s="1">
        <v>44273</v>
      </c>
      <c r="B180" t="s">
        <v>111</v>
      </c>
      <c r="C180">
        <v>19</v>
      </c>
      <c r="D180" t="s">
        <v>11</v>
      </c>
      <c r="E180" t="s">
        <v>165</v>
      </c>
    </row>
    <row r="181" spans="1:5" x14ac:dyDescent="0.25">
      <c r="A181" s="1">
        <v>44273</v>
      </c>
      <c r="B181" t="s">
        <v>202</v>
      </c>
      <c r="C181">
        <v>6</v>
      </c>
      <c r="D181" t="s">
        <v>11</v>
      </c>
      <c r="E181" t="s">
        <v>203</v>
      </c>
    </row>
    <row r="182" spans="1:5" x14ac:dyDescent="0.25">
      <c r="A182" s="1">
        <v>44273</v>
      </c>
      <c r="B182" t="s">
        <v>79</v>
      </c>
      <c r="C182">
        <v>5</v>
      </c>
      <c r="D182" t="s">
        <v>11</v>
      </c>
      <c r="E182" t="s">
        <v>204</v>
      </c>
    </row>
    <row r="183" spans="1:5" x14ac:dyDescent="0.25">
      <c r="A183" s="1">
        <v>44273</v>
      </c>
      <c r="B183" t="s">
        <v>163</v>
      </c>
      <c r="C183">
        <v>6</v>
      </c>
      <c r="D183" t="s">
        <v>6</v>
      </c>
      <c r="E183" t="s">
        <v>205</v>
      </c>
    </row>
    <row r="184" spans="1:5" x14ac:dyDescent="0.25">
      <c r="A184" s="1">
        <v>44273</v>
      </c>
      <c r="B184" t="s">
        <v>206</v>
      </c>
      <c r="C184">
        <v>7.15</v>
      </c>
      <c r="D184" t="s">
        <v>11</v>
      </c>
      <c r="E184" t="s">
        <v>160</v>
      </c>
    </row>
    <row r="185" spans="1:5" x14ac:dyDescent="0.25">
      <c r="A185" s="1">
        <v>44273</v>
      </c>
      <c r="B185" t="s">
        <v>207</v>
      </c>
      <c r="C185">
        <v>10</v>
      </c>
      <c r="D185" t="s">
        <v>11</v>
      </c>
      <c r="E185" t="s">
        <v>201</v>
      </c>
    </row>
    <row r="186" spans="1:5" x14ac:dyDescent="0.25">
      <c r="A186" s="1">
        <v>44273</v>
      </c>
      <c r="B186" t="s">
        <v>104</v>
      </c>
      <c r="C186">
        <v>9</v>
      </c>
      <c r="D186" t="s">
        <v>11</v>
      </c>
      <c r="E186" t="s">
        <v>173</v>
      </c>
    </row>
    <row r="187" spans="1:5" x14ac:dyDescent="0.25">
      <c r="A187" s="1">
        <v>44273</v>
      </c>
      <c r="B187" t="s">
        <v>85</v>
      </c>
      <c r="C187">
        <v>7</v>
      </c>
      <c r="D187" t="s">
        <v>11</v>
      </c>
      <c r="E187" t="s">
        <v>164</v>
      </c>
    </row>
    <row r="188" spans="1:5" x14ac:dyDescent="0.25">
      <c r="A188" s="1">
        <v>44215</v>
      </c>
      <c r="B188" t="s">
        <v>66</v>
      </c>
      <c r="C188">
        <v>10</v>
      </c>
      <c r="D188" t="s">
        <v>11</v>
      </c>
      <c r="E188" t="s">
        <v>183</v>
      </c>
    </row>
    <row r="189" spans="1:5" x14ac:dyDescent="0.25">
      <c r="A189" s="1">
        <v>44215</v>
      </c>
      <c r="B189" t="s">
        <v>83</v>
      </c>
      <c r="C189">
        <v>13</v>
      </c>
      <c r="D189" t="s">
        <v>6</v>
      </c>
      <c r="E189" t="s">
        <v>208</v>
      </c>
    </row>
    <row r="190" spans="1:5" x14ac:dyDescent="0.25">
      <c r="A190" s="1">
        <v>44215</v>
      </c>
      <c r="B190" t="s">
        <v>138</v>
      </c>
      <c r="C190">
        <v>5</v>
      </c>
      <c r="D190" t="s">
        <v>11</v>
      </c>
      <c r="E190" t="s">
        <v>110</v>
      </c>
    </row>
    <row r="191" spans="1:5" x14ac:dyDescent="0.25">
      <c r="A191" s="1">
        <v>44215</v>
      </c>
      <c r="B191" t="s">
        <v>19</v>
      </c>
      <c r="C191">
        <v>4</v>
      </c>
      <c r="D191" t="s">
        <v>11</v>
      </c>
      <c r="E191" t="s">
        <v>185</v>
      </c>
    </row>
    <row r="192" spans="1:5" x14ac:dyDescent="0.25">
      <c r="A192" s="1">
        <v>44215</v>
      </c>
      <c r="B192" t="s">
        <v>104</v>
      </c>
      <c r="C192">
        <v>3</v>
      </c>
      <c r="D192" t="s">
        <v>11</v>
      </c>
      <c r="E192" t="s">
        <v>209</v>
      </c>
    </row>
    <row r="193" spans="1:5" x14ac:dyDescent="0.25">
      <c r="A193" s="1">
        <v>44215</v>
      </c>
      <c r="B193" t="s">
        <v>81</v>
      </c>
      <c r="C193">
        <v>3.5</v>
      </c>
      <c r="D193" t="s">
        <v>11</v>
      </c>
      <c r="E193" t="s">
        <v>210</v>
      </c>
    </row>
    <row r="194" spans="1:5" x14ac:dyDescent="0.25">
      <c r="A194" s="1">
        <v>44215</v>
      </c>
      <c r="B194" t="s">
        <v>211</v>
      </c>
      <c r="C194">
        <v>3</v>
      </c>
      <c r="D194" t="s">
        <v>11</v>
      </c>
      <c r="E194" t="s">
        <v>162</v>
      </c>
    </row>
    <row r="195" spans="1:5" x14ac:dyDescent="0.25">
      <c r="A195" s="1">
        <v>44215</v>
      </c>
      <c r="B195" t="s">
        <v>62</v>
      </c>
      <c r="C195">
        <v>2</v>
      </c>
      <c r="D195" t="s">
        <v>6</v>
      </c>
      <c r="E195" t="s">
        <v>209</v>
      </c>
    </row>
    <row r="196" spans="1:5" x14ac:dyDescent="0.25">
      <c r="A196" s="1">
        <v>44215</v>
      </c>
      <c r="B196" t="s">
        <v>105</v>
      </c>
      <c r="C196">
        <v>2</v>
      </c>
      <c r="D196" t="s">
        <v>6</v>
      </c>
      <c r="E196" t="s">
        <v>164</v>
      </c>
    </row>
    <row r="197" spans="1:5" x14ac:dyDescent="0.25">
      <c r="A197" s="1">
        <v>44215</v>
      </c>
      <c r="B197" t="s">
        <v>21</v>
      </c>
      <c r="C197">
        <v>2</v>
      </c>
      <c r="D197" t="s">
        <v>11</v>
      </c>
      <c r="E197" t="s">
        <v>185</v>
      </c>
    </row>
    <row r="198" spans="1:5" x14ac:dyDescent="0.25">
      <c r="A198" s="1">
        <v>44215</v>
      </c>
      <c r="B198" t="s">
        <v>64</v>
      </c>
      <c r="C198">
        <v>3</v>
      </c>
      <c r="D198" t="s">
        <v>11</v>
      </c>
      <c r="E198" t="s">
        <v>183</v>
      </c>
    </row>
    <row r="199" spans="1:5" x14ac:dyDescent="0.25">
      <c r="A199" s="1">
        <v>44215</v>
      </c>
      <c r="B199" t="s">
        <v>212</v>
      </c>
      <c r="C199">
        <v>7.5</v>
      </c>
      <c r="D199" t="s">
        <v>11</v>
      </c>
      <c r="E199" t="s">
        <v>123</v>
      </c>
    </row>
    <row r="200" spans="1:5" x14ac:dyDescent="0.25">
      <c r="A200" s="1">
        <v>44275</v>
      </c>
      <c r="B200" t="s">
        <v>206</v>
      </c>
      <c r="C200">
        <v>7</v>
      </c>
      <c r="D200" t="s">
        <v>11</v>
      </c>
      <c r="E200" t="s">
        <v>213</v>
      </c>
    </row>
    <row r="201" spans="1:5" x14ac:dyDescent="0.25">
      <c r="A201" s="1">
        <v>44275</v>
      </c>
      <c r="B201" t="s">
        <v>21</v>
      </c>
      <c r="C201">
        <v>2</v>
      </c>
      <c r="D201" t="s">
        <v>11</v>
      </c>
      <c r="E201" t="s">
        <v>185</v>
      </c>
    </row>
    <row r="202" spans="1:5" x14ac:dyDescent="0.25">
      <c r="A202" s="1">
        <v>44275</v>
      </c>
      <c r="B202" t="s">
        <v>62</v>
      </c>
      <c r="C202">
        <v>3</v>
      </c>
      <c r="D202" t="s">
        <v>6</v>
      </c>
      <c r="E202" t="s">
        <v>185</v>
      </c>
    </row>
    <row r="203" spans="1:5" x14ac:dyDescent="0.25">
      <c r="A203" s="1">
        <v>44275</v>
      </c>
      <c r="B203" t="s">
        <v>111</v>
      </c>
      <c r="C203">
        <v>7</v>
      </c>
      <c r="D203" t="s">
        <v>11</v>
      </c>
      <c r="E203" t="s">
        <v>214</v>
      </c>
    </row>
    <row r="204" spans="1:5" x14ac:dyDescent="0.25">
      <c r="A204" s="1">
        <v>44275</v>
      </c>
      <c r="B204" t="s">
        <v>40</v>
      </c>
      <c r="C204">
        <v>1.5</v>
      </c>
      <c r="D204" t="s">
        <v>11</v>
      </c>
      <c r="E204" t="s">
        <v>215</v>
      </c>
    </row>
    <row r="205" spans="1:5" x14ac:dyDescent="0.25">
      <c r="A205" s="1">
        <v>44275</v>
      </c>
      <c r="B205" t="s">
        <v>19</v>
      </c>
      <c r="C205">
        <v>18</v>
      </c>
      <c r="D205" t="s">
        <v>11</v>
      </c>
      <c r="E205" t="s">
        <v>185</v>
      </c>
    </row>
    <row r="206" spans="1:5" x14ac:dyDescent="0.25">
      <c r="A206" s="1">
        <v>44275</v>
      </c>
      <c r="B206" t="s">
        <v>79</v>
      </c>
      <c r="C206">
        <v>4</v>
      </c>
      <c r="D206" t="s">
        <v>11</v>
      </c>
      <c r="E206" t="s">
        <v>137</v>
      </c>
    </row>
    <row r="207" spans="1:5" x14ac:dyDescent="0.25">
      <c r="A207" s="1">
        <v>44275</v>
      </c>
      <c r="B207" t="s">
        <v>216</v>
      </c>
      <c r="C207">
        <v>0.5</v>
      </c>
      <c r="D207" t="s">
        <v>11</v>
      </c>
      <c r="E207" t="s">
        <v>217</v>
      </c>
    </row>
    <row r="208" spans="1:5" x14ac:dyDescent="0.25">
      <c r="A208" s="1">
        <v>44275</v>
      </c>
      <c r="B208" t="s">
        <v>101</v>
      </c>
      <c r="C208">
        <v>0.5</v>
      </c>
      <c r="D208" t="s">
        <v>11</v>
      </c>
      <c r="E208" t="s">
        <v>185</v>
      </c>
    </row>
    <row r="209" spans="1:5" x14ac:dyDescent="0.25">
      <c r="A209" s="1">
        <v>44275</v>
      </c>
      <c r="B209" t="s">
        <v>138</v>
      </c>
      <c r="C209">
        <v>9.3000000000000007</v>
      </c>
      <c r="D209" t="s">
        <v>11</v>
      </c>
      <c r="E209" t="s">
        <v>137</v>
      </c>
    </row>
    <row r="210" spans="1:5" x14ac:dyDescent="0.25">
      <c r="A210" s="1">
        <v>44275</v>
      </c>
      <c r="B210" t="s">
        <v>104</v>
      </c>
      <c r="C210">
        <v>6</v>
      </c>
      <c r="D210" t="s">
        <v>11</v>
      </c>
      <c r="E210" t="s">
        <v>185</v>
      </c>
    </row>
    <row r="211" spans="1:5" x14ac:dyDescent="0.25">
      <c r="A211" s="1">
        <v>44275</v>
      </c>
      <c r="B211" t="s">
        <v>10</v>
      </c>
      <c r="C211">
        <v>8</v>
      </c>
      <c r="D211" t="s">
        <v>11</v>
      </c>
      <c r="E211" t="s">
        <v>185</v>
      </c>
    </row>
    <row r="212" spans="1:5" x14ac:dyDescent="0.25">
      <c r="A212" s="1">
        <v>44275</v>
      </c>
      <c r="B212" t="s">
        <v>218</v>
      </c>
      <c r="C212">
        <v>1</v>
      </c>
      <c r="D212" t="s">
        <v>6</v>
      </c>
      <c r="E212" t="s">
        <v>123</v>
      </c>
    </row>
    <row r="213" spans="1:5" x14ac:dyDescent="0.25">
      <c r="A213" s="1">
        <v>44275</v>
      </c>
      <c r="B213" t="s">
        <v>72</v>
      </c>
      <c r="C213">
        <v>4</v>
      </c>
      <c r="D213" t="s">
        <v>11</v>
      </c>
      <c r="E213" t="s">
        <v>137</v>
      </c>
    </row>
    <row r="214" spans="1:5" x14ac:dyDescent="0.25">
      <c r="A214" s="1">
        <v>44275</v>
      </c>
      <c r="B214" t="s">
        <v>64</v>
      </c>
      <c r="C214">
        <v>1</v>
      </c>
      <c r="D214" t="s">
        <v>11</v>
      </c>
      <c r="E214" t="s">
        <v>183</v>
      </c>
    </row>
    <row r="215" spans="1:5" x14ac:dyDescent="0.25">
      <c r="A215" s="1">
        <v>44275</v>
      </c>
      <c r="B215" t="s">
        <v>66</v>
      </c>
      <c r="C215">
        <v>2</v>
      </c>
      <c r="D215" t="s">
        <v>11</v>
      </c>
      <c r="E215" t="s">
        <v>183</v>
      </c>
    </row>
    <row r="216" spans="1:5" x14ac:dyDescent="0.25">
      <c r="A216" s="1">
        <v>44275</v>
      </c>
      <c r="B216" t="s">
        <v>212</v>
      </c>
      <c r="C216">
        <v>2</v>
      </c>
      <c r="D216" t="s">
        <v>11</v>
      </c>
      <c r="E216" t="s">
        <v>123</v>
      </c>
    </row>
    <row r="217" spans="1:5" x14ac:dyDescent="0.25">
      <c r="A217" s="1">
        <v>44277</v>
      </c>
      <c r="B217" t="s">
        <v>88</v>
      </c>
      <c r="C217">
        <v>4</v>
      </c>
      <c r="D217" t="s">
        <v>11</v>
      </c>
      <c r="E217" t="s">
        <v>45</v>
      </c>
    </row>
    <row r="218" spans="1:5" x14ac:dyDescent="0.25">
      <c r="A218" s="1">
        <v>44277</v>
      </c>
      <c r="B218" t="s">
        <v>79</v>
      </c>
      <c r="C218">
        <v>5</v>
      </c>
      <c r="D218" t="s">
        <v>11</v>
      </c>
      <c r="E218" t="s">
        <v>120</v>
      </c>
    </row>
    <row r="219" spans="1:5" x14ac:dyDescent="0.25">
      <c r="A219" s="1">
        <v>44277</v>
      </c>
      <c r="B219" t="s">
        <v>206</v>
      </c>
      <c r="C219">
        <v>7</v>
      </c>
      <c r="D219" t="s">
        <v>11</v>
      </c>
      <c r="E219" t="s">
        <v>144</v>
      </c>
    </row>
    <row r="220" spans="1:5" x14ac:dyDescent="0.25">
      <c r="A220" s="1">
        <v>44277</v>
      </c>
      <c r="B220" t="s">
        <v>21</v>
      </c>
      <c r="C220">
        <v>18</v>
      </c>
      <c r="D220" t="s">
        <v>11</v>
      </c>
      <c r="E220" t="s">
        <v>219</v>
      </c>
    </row>
    <row r="221" spans="1:5" x14ac:dyDescent="0.25">
      <c r="A221" s="1">
        <v>44277</v>
      </c>
      <c r="B221" t="s">
        <v>64</v>
      </c>
      <c r="C221">
        <v>16</v>
      </c>
      <c r="D221" t="s">
        <v>11</v>
      </c>
      <c r="E221" t="s">
        <v>186</v>
      </c>
    </row>
    <row r="222" spans="1:5" x14ac:dyDescent="0.25">
      <c r="A222" s="1">
        <v>44277</v>
      </c>
      <c r="B222" t="s">
        <v>85</v>
      </c>
      <c r="C222">
        <v>1</v>
      </c>
      <c r="D222" t="s">
        <v>6</v>
      </c>
      <c r="E222" t="s">
        <v>164</v>
      </c>
    </row>
    <row r="223" spans="1:5" x14ac:dyDescent="0.25">
      <c r="A223" s="1">
        <v>44277</v>
      </c>
      <c r="B223" t="s">
        <v>10</v>
      </c>
      <c r="C223">
        <v>28</v>
      </c>
      <c r="D223" t="s">
        <v>11</v>
      </c>
      <c r="E223" t="s">
        <v>185</v>
      </c>
    </row>
    <row r="224" spans="1:5" x14ac:dyDescent="0.25">
      <c r="A224" s="1">
        <v>44277</v>
      </c>
      <c r="B224" t="s">
        <v>66</v>
      </c>
      <c r="C224">
        <v>3</v>
      </c>
      <c r="D224" t="s">
        <v>11</v>
      </c>
      <c r="E224" t="s">
        <v>186</v>
      </c>
    </row>
    <row r="225" spans="1:5" x14ac:dyDescent="0.25">
      <c r="A225" s="1">
        <v>44277</v>
      </c>
      <c r="B225" t="s">
        <v>138</v>
      </c>
      <c r="C225">
        <v>14.8</v>
      </c>
      <c r="D225" t="s">
        <v>11</v>
      </c>
      <c r="E225" t="s">
        <v>137</v>
      </c>
    </row>
    <row r="226" spans="1:5" x14ac:dyDescent="0.25">
      <c r="A226" s="1">
        <v>44277</v>
      </c>
      <c r="B226" t="s">
        <v>141</v>
      </c>
      <c r="C226">
        <v>17</v>
      </c>
      <c r="D226" t="s">
        <v>11</v>
      </c>
      <c r="E226" t="s">
        <v>137</v>
      </c>
    </row>
    <row r="227" spans="1:5" x14ac:dyDescent="0.25">
      <c r="A227" s="1">
        <v>44277</v>
      </c>
      <c r="B227" t="s">
        <v>74</v>
      </c>
      <c r="C227">
        <v>53.3</v>
      </c>
      <c r="D227" t="s">
        <v>11</v>
      </c>
      <c r="E227" t="s">
        <v>137</v>
      </c>
    </row>
    <row r="228" spans="1:5" x14ac:dyDescent="0.25">
      <c r="A228" s="1">
        <v>44277</v>
      </c>
      <c r="B228" t="s">
        <v>19</v>
      </c>
      <c r="C228">
        <v>7</v>
      </c>
      <c r="D228" t="s">
        <v>11</v>
      </c>
      <c r="E228" t="s">
        <v>185</v>
      </c>
    </row>
    <row r="229" spans="1:5" x14ac:dyDescent="0.25">
      <c r="A229" s="1">
        <v>44277</v>
      </c>
      <c r="B229" t="s">
        <v>104</v>
      </c>
      <c r="C229">
        <v>9.5</v>
      </c>
      <c r="D229" t="s">
        <v>11</v>
      </c>
      <c r="E229" t="s">
        <v>173</v>
      </c>
    </row>
    <row r="230" spans="1:5" x14ac:dyDescent="0.25">
      <c r="A230" s="1">
        <v>44277</v>
      </c>
      <c r="B230" t="s">
        <v>79</v>
      </c>
      <c r="C230">
        <v>8</v>
      </c>
      <c r="D230" t="s">
        <v>11</v>
      </c>
      <c r="E230" t="s">
        <v>137</v>
      </c>
    </row>
    <row r="231" spans="1:5" x14ac:dyDescent="0.25">
      <c r="A231" s="1">
        <v>44277</v>
      </c>
      <c r="B231" t="s">
        <v>29</v>
      </c>
      <c r="C231">
        <v>7</v>
      </c>
      <c r="D231" t="s">
        <v>11</v>
      </c>
      <c r="E231" t="s">
        <v>173</v>
      </c>
    </row>
    <row r="232" spans="1:5" x14ac:dyDescent="0.25">
      <c r="A232" s="1">
        <v>44277</v>
      </c>
      <c r="B232" t="s">
        <v>90</v>
      </c>
      <c r="C232">
        <v>4</v>
      </c>
      <c r="D232" t="s">
        <v>11</v>
      </c>
      <c r="E232" t="s">
        <v>220</v>
      </c>
    </row>
    <row r="233" spans="1:5" x14ac:dyDescent="0.25">
      <c r="A233" s="1">
        <v>44277</v>
      </c>
      <c r="B233" t="s">
        <v>40</v>
      </c>
      <c r="C233">
        <v>2</v>
      </c>
      <c r="D233" t="s">
        <v>11</v>
      </c>
      <c r="E233" t="s">
        <v>221</v>
      </c>
    </row>
    <row r="234" spans="1:5" x14ac:dyDescent="0.25">
      <c r="A234" s="1">
        <v>44277</v>
      </c>
      <c r="B234" t="s">
        <v>72</v>
      </c>
      <c r="C234">
        <v>6</v>
      </c>
      <c r="D234" t="s">
        <v>11</v>
      </c>
      <c r="E234" t="s">
        <v>137</v>
      </c>
    </row>
    <row r="235" spans="1:5" x14ac:dyDescent="0.25">
      <c r="A235" s="1">
        <v>44277</v>
      </c>
      <c r="B235" t="s">
        <v>121</v>
      </c>
      <c r="C235">
        <v>6</v>
      </c>
      <c r="D235" t="s">
        <v>6</v>
      </c>
      <c r="E235" t="s">
        <v>222</v>
      </c>
    </row>
    <row r="236" spans="1:5" x14ac:dyDescent="0.25">
      <c r="A236" s="1">
        <v>44277</v>
      </c>
      <c r="B236" t="s">
        <v>216</v>
      </c>
      <c r="C236">
        <v>4</v>
      </c>
      <c r="D236" t="s">
        <v>6</v>
      </c>
      <c r="E236" t="s">
        <v>217</v>
      </c>
    </row>
    <row r="237" spans="1:5" x14ac:dyDescent="0.25">
      <c r="A237" s="1">
        <v>44277</v>
      </c>
      <c r="B237" t="s">
        <v>151</v>
      </c>
      <c r="C237">
        <v>3</v>
      </c>
      <c r="D237" t="s">
        <v>11</v>
      </c>
      <c r="E237" t="s">
        <v>223</v>
      </c>
    </row>
    <row r="238" spans="1:5" x14ac:dyDescent="0.25">
      <c r="A238" s="1">
        <v>44277</v>
      </c>
      <c r="B238" t="s">
        <v>81</v>
      </c>
      <c r="C238">
        <v>2</v>
      </c>
      <c r="D238" t="s">
        <v>11</v>
      </c>
      <c r="E238" t="s">
        <v>110</v>
      </c>
    </row>
    <row r="239" spans="1:5" x14ac:dyDescent="0.25">
      <c r="A239" s="1">
        <v>44277</v>
      </c>
      <c r="B239" t="s">
        <v>224</v>
      </c>
      <c r="C239">
        <v>1</v>
      </c>
      <c r="D239" t="s">
        <v>6</v>
      </c>
      <c r="E239" t="s">
        <v>194</v>
      </c>
    </row>
    <row r="240" spans="1:5" x14ac:dyDescent="0.25">
      <c r="A240" s="1">
        <v>44277</v>
      </c>
      <c r="B240" t="s">
        <v>14</v>
      </c>
      <c r="C240">
        <v>2</v>
      </c>
      <c r="D240" t="s">
        <v>11</v>
      </c>
      <c r="E240" t="s">
        <v>225</v>
      </c>
    </row>
    <row r="241" spans="1:5" x14ac:dyDescent="0.25">
      <c r="A241" s="1">
        <v>44277</v>
      </c>
      <c r="B241" t="s">
        <v>226</v>
      </c>
      <c r="C241">
        <v>1.5</v>
      </c>
      <c r="D241" t="s">
        <v>11</v>
      </c>
      <c r="E241" t="s">
        <v>227</v>
      </c>
    </row>
    <row r="242" spans="1:5" x14ac:dyDescent="0.25">
      <c r="A242" s="1">
        <v>44278</v>
      </c>
      <c r="B242" t="s">
        <v>60</v>
      </c>
      <c r="C242">
        <v>6</v>
      </c>
      <c r="D242" t="s">
        <v>11</v>
      </c>
      <c r="E242" t="s">
        <v>137</v>
      </c>
    </row>
    <row r="243" spans="1:5" x14ac:dyDescent="0.25">
      <c r="A243" s="1">
        <v>44278</v>
      </c>
      <c r="B243" t="s">
        <v>42</v>
      </c>
      <c r="C243">
        <v>2</v>
      </c>
      <c r="D243" t="s">
        <v>11</v>
      </c>
      <c r="E243" t="s">
        <v>169</v>
      </c>
    </row>
    <row r="244" spans="1:5" x14ac:dyDescent="0.25">
      <c r="A244" s="1">
        <v>44278</v>
      </c>
      <c r="B244" t="s">
        <v>206</v>
      </c>
      <c r="C244">
        <v>3</v>
      </c>
      <c r="D244" t="s">
        <v>11</v>
      </c>
      <c r="E244" t="s">
        <v>120</v>
      </c>
    </row>
    <row r="245" spans="1:5" x14ac:dyDescent="0.25">
      <c r="A245" s="1">
        <v>44278</v>
      </c>
      <c r="B245" t="s">
        <v>228</v>
      </c>
      <c r="C245">
        <v>2</v>
      </c>
      <c r="D245" t="s">
        <v>11</v>
      </c>
      <c r="E245" t="s">
        <v>229</v>
      </c>
    </row>
    <row r="246" spans="1:5" x14ac:dyDescent="0.25">
      <c r="A246" s="1">
        <v>44278</v>
      </c>
      <c r="B246" t="s">
        <v>230</v>
      </c>
      <c r="C246">
        <v>2.2000000000000002</v>
      </c>
      <c r="D246" t="s">
        <v>11</v>
      </c>
      <c r="E246" t="s">
        <v>169</v>
      </c>
    </row>
    <row r="247" spans="1:5" x14ac:dyDescent="0.25">
      <c r="A247" s="1">
        <v>44278</v>
      </c>
      <c r="B247" t="s">
        <v>69</v>
      </c>
      <c r="C247">
        <v>1.5</v>
      </c>
      <c r="D247" t="s">
        <v>11</v>
      </c>
      <c r="E247" t="s">
        <v>93</v>
      </c>
    </row>
    <row r="248" spans="1:5" x14ac:dyDescent="0.25">
      <c r="A248" s="1">
        <v>44278</v>
      </c>
      <c r="B248" t="s">
        <v>14</v>
      </c>
      <c r="C248">
        <v>3</v>
      </c>
      <c r="D248" t="s">
        <v>11</v>
      </c>
      <c r="E248" t="s">
        <v>231</v>
      </c>
    </row>
    <row r="249" spans="1:5" x14ac:dyDescent="0.25">
      <c r="A249" s="1">
        <v>44278</v>
      </c>
      <c r="B249" t="s">
        <v>19</v>
      </c>
      <c r="C249">
        <v>5</v>
      </c>
      <c r="D249" t="s">
        <v>11</v>
      </c>
      <c r="E249" t="s">
        <v>185</v>
      </c>
    </row>
    <row r="250" spans="1:5" x14ac:dyDescent="0.25">
      <c r="A250" s="1">
        <v>44278</v>
      </c>
      <c r="B250" t="s">
        <v>124</v>
      </c>
      <c r="C250">
        <v>6</v>
      </c>
      <c r="D250" t="s">
        <v>11</v>
      </c>
      <c r="E250" t="s">
        <v>137</v>
      </c>
    </row>
    <row r="251" spans="1:5" x14ac:dyDescent="0.25">
      <c r="A251" s="1">
        <v>44278</v>
      </c>
      <c r="B251" t="s">
        <v>29</v>
      </c>
      <c r="C251">
        <v>3</v>
      </c>
      <c r="D251" t="s">
        <v>11</v>
      </c>
      <c r="E251" t="s">
        <v>185</v>
      </c>
    </row>
    <row r="252" spans="1:5" x14ac:dyDescent="0.25">
      <c r="A252" s="1">
        <v>44279</v>
      </c>
      <c r="B252" t="s">
        <v>69</v>
      </c>
      <c r="C252">
        <v>4</v>
      </c>
      <c r="D252" t="s">
        <v>11</v>
      </c>
      <c r="E252" t="s">
        <v>93</v>
      </c>
    </row>
    <row r="253" spans="1:5" x14ac:dyDescent="0.25">
      <c r="A253" s="1">
        <v>44279</v>
      </c>
      <c r="B253" t="s">
        <v>138</v>
      </c>
      <c r="C253">
        <v>11</v>
      </c>
      <c r="D253" t="s">
        <v>11</v>
      </c>
      <c r="E253" t="s">
        <v>137</v>
      </c>
    </row>
    <row r="254" spans="1:5" x14ac:dyDescent="0.25">
      <c r="A254" s="1">
        <v>44279</v>
      </c>
      <c r="B254" t="s">
        <v>135</v>
      </c>
      <c r="C254">
        <v>5</v>
      </c>
      <c r="D254" t="s">
        <v>11</v>
      </c>
      <c r="E254" t="s">
        <v>123</v>
      </c>
    </row>
    <row r="255" spans="1:5" x14ac:dyDescent="0.25">
      <c r="A255" s="1">
        <v>44279</v>
      </c>
      <c r="B255" t="s">
        <v>151</v>
      </c>
      <c r="C255">
        <v>28</v>
      </c>
      <c r="D255" t="s">
        <v>11</v>
      </c>
      <c r="E255" t="s">
        <v>169</v>
      </c>
    </row>
    <row r="256" spans="1:5" x14ac:dyDescent="0.25">
      <c r="A256" s="1">
        <v>44279</v>
      </c>
      <c r="B256" t="s">
        <v>97</v>
      </c>
      <c r="C256">
        <v>2</v>
      </c>
      <c r="D256" t="s">
        <v>11</v>
      </c>
      <c r="E256" t="s">
        <v>232</v>
      </c>
    </row>
    <row r="257" spans="1:5" x14ac:dyDescent="0.25">
      <c r="A257" s="1">
        <v>44279</v>
      </c>
      <c r="B257" t="s">
        <v>233</v>
      </c>
      <c r="C257">
        <v>2</v>
      </c>
      <c r="D257" t="s">
        <v>11</v>
      </c>
      <c r="E257" t="s">
        <v>120</v>
      </c>
    </row>
    <row r="258" spans="1:5" x14ac:dyDescent="0.25">
      <c r="A258" s="1">
        <v>44279</v>
      </c>
      <c r="B258" t="s">
        <v>141</v>
      </c>
      <c r="C258">
        <v>16</v>
      </c>
      <c r="D258" t="s">
        <v>11</v>
      </c>
      <c r="E258" t="s">
        <v>137</v>
      </c>
    </row>
    <row r="259" spans="1:5" x14ac:dyDescent="0.25">
      <c r="A259" s="1">
        <v>44279</v>
      </c>
      <c r="B259" t="s">
        <v>64</v>
      </c>
      <c r="C259">
        <v>8.5</v>
      </c>
      <c r="D259" t="s">
        <v>11</v>
      </c>
      <c r="E259" t="s">
        <v>183</v>
      </c>
    </row>
    <row r="260" spans="1:5" x14ac:dyDescent="0.25">
      <c r="A260" s="1">
        <v>44279</v>
      </c>
      <c r="B260" t="s">
        <v>66</v>
      </c>
      <c r="C260">
        <v>6</v>
      </c>
      <c r="D260" t="s">
        <v>11</v>
      </c>
      <c r="E260" t="s">
        <v>183</v>
      </c>
    </row>
    <row r="261" spans="1:5" x14ac:dyDescent="0.25">
      <c r="A261" s="1">
        <v>44279</v>
      </c>
      <c r="B261" t="s">
        <v>140</v>
      </c>
      <c r="C261">
        <v>9.5</v>
      </c>
      <c r="D261" t="s">
        <v>11</v>
      </c>
      <c r="E261" t="s">
        <v>137</v>
      </c>
    </row>
    <row r="262" spans="1:5" x14ac:dyDescent="0.25">
      <c r="A262" s="1">
        <v>44279</v>
      </c>
      <c r="B262" t="s">
        <v>19</v>
      </c>
      <c r="C262">
        <v>20</v>
      </c>
      <c r="D262" t="s">
        <v>11</v>
      </c>
      <c r="E262" t="s">
        <v>185</v>
      </c>
    </row>
    <row r="263" spans="1:5" x14ac:dyDescent="0.25">
      <c r="A263" s="1">
        <v>44279</v>
      </c>
      <c r="B263" t="s">
        <v>10</v>
      </c>
      <c r="C263">
        <v>12</v>
      </c>
      <c r="D263" t="s">
        <v>11</v>
      </c>
      <c r="E263" t="s">
        <v>185</v>
      </c>
    </row>
    <row r="264" spans="1:5" x14ac:dyDescent="0.25">
      <c r="A264" s="1">
        <v>44279</v>
      </c>
      <c r="B264" t="s">
        <v>53</v>
      </c>
      <c r="C264">
        <v>7</v>
      </c>
      <c r="D264" t="s">
        <v>11</v>
      </c>
      <c r="E264" t="s">
        <v>234</v>
      </c>
    </row>
    <row r="265" spans="1:5" x14ac:dyDescent="0.25">
      <c r="A265" s="1">
        <v>44279</v>
      </c>
      <c r="B265" t="s">
        <v>108</v>
      </c>
      <c r="C265">
        <v>80</v>
      </c>
      <c r="D265" t="s">
        <v>11</v>
      </c>
      <c r="E265" t="s">
        <v>185</v>
      </c>
    </row>
    <row r="266" spans="1:5" x14ac:dyDescent="0.25">
      <c r="A266" s="1">
        <v>44279</v>
      </c>
      <c r="B266" t="s">
        <v>85</v>
      </c>
      <c r="C266">
        <v>1.5</v>
      </c>
      <c r="D266" t="s">
        <v>11</v>
      </c>
      <c r="E266" t="s">
        <v>164</v>
      </c>
    </row>
    <row r="267" spans="1:5" x14ac:dyDescent="0.25">
      <c r="A267" s="1">
        <v>44279</v>
      </c>
      <c r="B267" t="s">
        <v>235</v>
      </c>
      <c r="C267">
        <v>1.5</v>
      </c>
      <c r="D267" t="s">
        <v>11</v>
      </c>
      <c r="E267" t="s">
        <v>236</v>
      </c>
    </row>
    <row r="268" spans="1:5" x14ac:dyDescent="0.25">
      <c r="A268" s="1">
        <v>44279</v>
      </c>
      <c r="B268" t="s">
        <v>170</v>
      </c>
      <c r="C268">
        <v>3</v>
      </c>
      <c r="D268" t="s">
        <v>11</v>
      </c>
      <c r="E268" t="s">
        <v>217</v>
      </c>
    </row>
    <row r="269" spans="1:5" x14ac:dyDescent="0.25">
      <c r="A269" s="1">
        <v>44279</v>
      </c>
      <c r="B269" t="s">
        <v>14</v>
      </c>
      <c r="C269">
        <v>1</v>
      </c>
      <c r="D269" t="s">
        <v>11</v>
      </c>
      <c r="E269" t="s">
        <v>92</v>
      </c>
    </row>
    <row r="270" spans="1:5" x14ac:dyDescent="0.25">
      <c r="A270" s="1">
        <v>44279</v>
      </c>
      <c r="B270" t="s">
        <v>21</v>
      </c>
      <c r="C270">
        <v>4</v>
      </c>
      <c r="D270" t="s">
        <v>11</v>
      </c>
      <c r="E270" t="s">
        <v>185</v>
      </c>
    </row>
    <row r="271" spans="1:5" x14ac:dyDescent="0.25">
      <c r="A271" s="1">
        <v>44280</v>
      </c>
      <c r="B271" t="s">
        <v>25</v>
      </c>
      <c r="C271">
        <v>2</v>
      </c>
      <c r="D271" t="s">
        <v>11</v>
      </c>
      <c r="E271" t="s">
        <v>237</v>
      </c>
    </row>
    <row r="272" spans="1:5" x14ac:dyDescent="0.25">
      <c r="A272" s="1">
        <v>44280</v>
      </c>
      <c r="B272" t="s">
        <v>238</v>
      </c>
      <c r="C272">
        <v>4</v>
      </c>
      <c r="D272" t="s">
        <v>11</v>
      </c>
      <c r="E272" t="s">
        <v>239</v>
      </c>
    </row>
    <row r="273" spans="1:5" x14ac:dyDescent="0.25">
      <c r="A273" s="1">
        <v>44280</v>
      </c>
      <c r="B273" t="s">
        <v>90</v>
      </c>
      <c r="C273">
        <v>3</v>
      </c>
      <c r="D273" t="s">
        <v>11</v>
      </c>
      <c r="E273" t="s">
        <v>240</v>
      </c>
    </row>
    <row r="274" spans="1:5" x14ac:dyDescent="0.25">
      <c r="A274" s="1">
        <v>44280</v>
      </c>
      <c r="B274" t="s">
        <v>241</v>
      </c>
      <c r="C274">
        <v>20</v>
      </c>
      <c r="D274" t="s">
        <v>11</v>
      </c>
      <c r="E274" t="s">
        <v>242</v>
      </c>
    </row>
    <row r="275" spans="1:5" x14ac:dyDescent="0.25">
      <c r="A275" s="1">
        <v>44280</v>
      </c>
      <c r="B275" t="s">
        <v>243</v>
      </c>
      <c r="C275">
        <v>11</v>
      </c>
      <c r="D275" t="s">
        <v>11</v>
      </c>
      <c r="E275" t="s">
        <v>242</v>
      </c>
    </row>
    <row r="276" spans="1:5" x14ac:dyDescent="0.25">
      <c r="A276" s="1">
        <v>44280</v>
      </c>
      <c r="B276" t="s">
        <v>62</v>
      </c>
      <c r="C276">
        <v>4</v>
      </c>
      <c r="D276" t="s">
        <v>6</v>
      </c>
      <c r="E276" t="s">
        <v>194</v>
      </c>
    </row>
    <row r="277" spans="1:5" x14ac:dyDescent="0.25">
      <c r="A277" s="1">
        <v>44280</v>
      </c>
      <c r="B277" t="s">
        <v>140</v>
      </c>
      <c r="C277">
        <v>20</v>
      </c>
      <c r="D277" t="s">
        <v>11</v>
      </c>
      <c r="E277" t="s">
        <v>137</v>
      </c>
    </row>
    <row r="278" spans="1:5" x14ac:dyDescent="0.25">
      <c r="A278" s="1">
        <v>44280</v>
      </c>
      <c r="B278" t="s">
        <v>244</v>
      </c>
      <c r="C278">
        <v>3</v>
      </c>
      <c r="D278" t="s">
        <v>11</v>
      </c>
      <c r="E278" t="s">
        <v>169</v>
      </c>
    </row>
    <row r="279" spans="1:5" x14ac:dyDescent="0.25">
      <c r="A279" s="1">
        <v>44280</v>
      </c>
      <c r="B279" t="s">
        <v>182</v>
      </c>
      <c r="C279">
        <v>3</v>
      </c>
      <c r="D279" t="s">
        <v>11</v>
      </c>
      <c r="E279" t="s">
        <v>123</v>
      </c>
    </row>
    <row r="280" spans="1:5" x14ac:dyDescent="0.25">
      <c r="A280" s="1">
        <v>44280</v>
      </c>
      <c r="B280" t="s">
        <v>245</v>
      </c>
      <c r="C280">
        <v>2</v>
      </c>
      <c r="D280" t="s">
        <v>11</v>
      </c>
      <c r="E280" t="s">
        <v>246</v>
      </c>
    </row>
    <row r="281" spans="1:5" x14ac:dyDescent="0.25">
      <c r="A281" s="1">
        <v>44280</v>
      </c>
      <c r="B281" t="s">
        <v>21</v>
      </c>
      <c r="C281">
        <v>52</v>
      </c>
      <c r="D281" t="s">
        <v>11</v>
      </c>
      <c r="E281" t="s">
        <v>185</v>
      </c>
    </row>
    <row r="282" spans="1:5" x14ac:dyDescent="0.25">
      <c r="A282" s="1">
        <v>44280</v>
      </c>
      <c r="B282" t="s">
        <v>72</v>
      </c>
      <c r="C282">
        <v>8</v>
      </c>
      <c r="D282" t="s">
        <v>11</v>
      </c>
      <c r="E282" t="s">
        <v>137</v>
      </c>
    </row>
    <row r="283" spans="1:5" x14ac:dyDescent="0.25">
      <c r="A283" s="1">
        <v>44280</v>
      </c>
      <c r="B283" t="s">
        <v>64</v>
      </c>
      <c r="C283">
        <v>26</v>
      </c>
      <c r="D283" t="s">
        <v>11</v>
      </c>
      <c r="E283" t="s">
        <v>194</v>
      </c>
    </row>
    <row r="284" spans="1:5" x14ac:dyDescent="0.25">
      <c r="A284" s="1">
        <v>44280</v>
      </c>
      <c r="B284" t="s">
        <v>42</v>
      </c>
      <c r="C284">
        <v>2</v>
      </c>
      <c r="D284" t="s">
        <v>11</v>
      </c>
      <c r="E284" t="s">
        <v>169</v>
      </c>
    </row>
    <row r="285" spans="1:5" x14ac:dyDescent="0.25">
      <c r="A285" s="1">
        <v>44280</v>
      </c>
      <c r="B285" t="s">
        <v>247</v>
      </c>
      <c r="C285">
        <v>2.5</v>
      </c>
      <c r="D285" t="s">
        <v>11</v>
      </c>
      <c r="E285" t="s">
        <v>248</v>
      </c>
    </row>
    <row r="286" spans="1:5" x14ac:dyDescent="0.25">
      <c r="A286" s="1">
        <v>44280</v>
      </c>
      <c r="B286" t="s">
        <v>141</v>
      </c>
      <c r="C286">
        <v>3</v>
      </c>
      <c r="D286" t="s">
        <v>11</v>
      </c>
      <c r="E286" t="s">
        <v>137</v>
      </c>
    </row>
    <row r="287" spans="1:5" x14ac:dyDescent="0.25">
      <c r="A287" s="1">
        <v>44280</v>
      </c>
      <c r="B287" t="s">
        <v>249</v>
      </c>
      <c r="C287">
        <v>1</v>
      </c>
      <c r="D287" t="s">
        <v>6</v>
      </c>
      <c r="E287" t="s">
        <v>164</v>
      </c>
    </row>
    <row r="288" spans="1:5" x14ac:dyDescent="0.25">
      <c r="A288" s="1">
        <v>44281</v>
      </c>
      <c r="B288" t="s">
        <v>62</v>
      </c>
      <c r="C288">
        <v>17</v>
      </c>
      <c r="D288" t="s">
        <v>6</v>
      </c>
      <c r="E288" t="s">
        <v>194</v>
      </c>
    </row>
    <row r="289" spans="1:5" x14ac:dyDescent="0.25">
      <c r="A289" s="1">
        <v>44281</v>
      </c>
      <c r="B289" t="s">
        <v>250</v>
      </c>
      <c r="C289">
        <v>1.5</v>
      </c>
      <c r="D289" t="s">
        <v>11</v>
      </c>
      <c r="E289" t="s">
        <v>251</v>
      </c>
    </row>
    <row r="290" spans="1:5" x14ac:dyDescent="0.25">
      <c r="A290" s="1">
        <v>44281</v>
      </c>
      <c r="B290" t="s">
        <v>252</v>
      </c>
      <c r="C290">
        <v>2</v>
      </c>
      <c r="D290" t="s">
        <v>11</v>
      </c>
      <c r="E290" t="s">
        <v>110</v>
      </c>
    </row>
    <row r="291" spans="1:5" x14ac:dyDescent="0.25">
      <c r="A291" s="1">
        <v>44281</v>
      </c>
      <c r="B291" t="s">
        <v>66</v>
      </c>
      <c r="C291">
        <v>8</v>
      </c>
      <c r="D291" t="s">
        <v>11</v>
      </c>
      <c r="E291" t="s">
        <v>185</v>
      </c>
    </row>
    <row r="292" spans="1:5" x14ac:dyDescent="0.25">
      <c r="A292" s="1">
        <v>44281</v>
      </c>
      <c r="B292" t="s">
        <v>138</v>
      </c>
      <c r="C292">
        <v>6</v>
      </c>
      <c r="D292" t="s">
        <v>11</v>
      </c>
      <c r="E292" t="s">
        <v>137</v>
      </c>
    </row>
    <row r="293" spans="1:5" x14ac:dyDescent="0.25">
      <c r="A293" s="1">
        <v>44281</v>
      </c>
      <c r="B293" t="s">
        <v>21</v>
      </c>
      <c r="C293">
        <v>4</v>
      </c>
      <c r="D293" t="s">
        <v>11</v>
      </c>
      <c r="E293" t="s">
        <v>185</v>
      </c>
    </row>
    <row r="294" spans="1:5" x14ac:dyDescent="0.25">
      <c r="A294" s="1">
        <v>44281</v>
      </c>
      <c r="B294" t="s">
        <v>39</v>
      </c>
      <c r="C294">
        <v>2</v>
      </c>
      <c r="D294" t="s">
        <v>11</v>
      </c>
      <c r="E294" t="s">
        <v>123</v>
      </c>
    </row>
    <row r="295" spans="1:5" x14ac:dyDescent="0.25">
      <c r="A295" s="1">
        <v>44281</v>
      </c>
      <c r="B295" t="s">
        <v>253</v>
      </c>
      <c r="C295">
        <v>1</v>
      </c>
      <c r="D295" t="s">
        <v>11</v>
      </c>
      <c r="E295" t="s">
        <v>123</v>
      </c>
    </row>
    <row r="296" spans="1:5" x14ac:dyDescent="0.25">
      <c r="A296" s="1">
        <v>44281</v>
      </c>
      <c r="B296" t="s">
        <v>14</v>
      </c>
      <c r="C296">
        <v>8</v>
      </c>
      <c r="D296" t="s">
        <v>11</v>
      </c>
      <c r="E296" t="s">
        <v>231</v>
      </c>
    </row>
    <row r="297" spans="1:5" x14ac:dyDescent="0.25">
      <c r="A297" s="1">
        <v>44281</v>
      </c>
      <c r="B297" t="s">
        <v>90</v>
      </c>
      <c r="C297">
        <v>2</v>
      </c>
      <c r="D297" t="s">
        <v>11</v>
      </c>
      <c r="E297" t="s">
        <v>254</v>
      </c>
    </row>
    <row r="298" spans="1:5" x14ac:dyDescent="0.25">
      <c r="A298" s="1">
        <v>44281</v>
      </c>
      <c r="B298" t="s">
        <v>42</v>
      </c>
      <c r="C298">
        <v>4</v>
      </c>
      <c r="D298" t="s">
        <v>11</v>
      </c>
      <c r="E298" t="s">
        <v>254</v>
      </c>
    </row>
    <row r="299" spans="1:5" x14ac:dyDescent="0.25">
      <c r="A299" s="1">
        <v>44281</v>
      </c>
      <c r="B299" t="s">
        <v>19</v>
      </c>
      <c r="C299">
        <v>9</v>
      </c>
      <c r="D299" t="s">
        <v>11</v>
      </c>
      <c r="E299" t="s">
        <v>185</v>
      </c>
    </row>
    <row r="300" spans="1:5" x14ac:dyDescent="0.25">
      <c r="A300" s="1">
        <v>44281</v>
      </c>
      <c r="B300" t="s">
        <v>85</v>
      </c>
      <c r="C300">
        <v>5</v>
      </c>
      <c r="D300" t="s">
        <v>6</v>
      </c>
      <c r="E300" t="s">
        <v>194</v>
      </c>
    </row>
    <row r="301" spans="1:5" x14ac:dyDescent="0.25">
      <c r="A301" s="1">
        <v>44281</v>
      </c>
      <c r="B301" t="s">
        <v>76</v>
      </c>
      <c r="C301">
        <v>1.5</v>
      </c>
      <c r="D301" t="s">
        <v>11</v>
      </c>
      <c r="E301" t="s">
        <v>255</v>
      </c>
    </row>
    <row r="302" spans="1:5" x14ac:dyDescent="0.25">
      <c r="A302" s="1">
        <v>44281</v>
      </c>
      <c r="B302" t="s">
        <v>151</v>
      </c>
      <c r="C302">
        <v>1</v>
      </c>
      <c r="D302" t="s">
        <v>11</v>
      </c>
      <c r="E302" t="s">
        <v>169</v>
      </c>
    </row>
    <row r="303" spans="1:5" x14ac:dyDescent="0.25">
      <c r="A303" s="1">
        <v>44281</v>
      </c>
      <c r="B303" t="s">
        <v>79</v>
      </c>
      <c r="C303">
        <v>3</v>
      </c>
      <c r="D303" t="s">
        <v>11</v>
      </c>
      <c r="E303" t="s">
        <v>137</v>
      </c>
    </row>
    <row r="304" spans="1:5" x14ac:dyDescent="0.25">
      <c r="A304" s="1">
        <v>44281</v>
      </c>
      <c r="B304" t="s">
        <v>249</v>
      </c>
      <c r="C304">
        <v>2</v>
      </c>
      <c r="D304" t="s">
        <v>11</v>
      </c>
      <c r="E304" t="s">
        <v>164</v>
      </c>
    </row>
    <row r="305" spans="1:5" x14ac:dyDescent="0.25">
      <c r="A305" s="1">
        <v>44281</v>
      </c>
      <c r="B305" t="s">
        <v>72</v>
      </c>
      <c r="C305">
        <v>3</v>
      </c>
      <c r="D305" t="s">
        <v>11</v>
      </c>
      <c r="E305" t="s">
        <v>137</v>
      </c>
    </row>
    <row r="306" spans="1:5" x14ac:dyDescent="0.25">
      <c r="A306" s="1">
        <v>44281</v>
      </c>
      <c r="B306" t="s">
        <v>256</v>
      </c>
      <c r="C306">
        <v>2</v>
      </c>
      <c r="D306" t="s">
        <v>11</v>
      </c>
      <c r="E306" t="s">
        <v>185</v>
      </c>
    </row>
    <row r="307" spans="1:5" x14ac:dyDescent="0.25">
      <c r="A307" s="1">
        <v>44281</v>
      </c>
      <c r="B307" t="s">
        <v>64</v>
      </c>
      <c r="C307">
        <v>4</v>
      </c>
      <c r="D307" t="s">
        <v>11</v>
      </c>
      <c r="E307" t="s">
        <v>185</v>
      </c>
    </row>
    <row r="308" spans="1:5" x14ac:dyDescent="0.25">
      <c r="A308" s="1">
        <v>44282</v>
      </c>
      <c r="B308" t="s">
        <v>62</v>
      </c>
      <c r="C308">
        <v>42</v>
      </c>
      <c r="D308" t="s">
        <v>11</v>
      </c>
      <c r="E308" t="s">
        <v>194</v>
      </c>
    </row>
    <row r="309" spans="1:5" x14ac:dyDescent="0.25">
      <c r="A309" s="1">
        <v>44282</v>
      </c>
      <c r="B309" t="s">
        <v>99</v>
      </c>
      <c r="C309">
        <v>3</v>
      </c>
      <c r="D309" t="s">
        <v>11</v>
      </c>
      <c r="E309" t="s">
        <v>175</v>
      </c>
    </row>
    <row r="310" spans="1:5" x14ac:dyDescent="0.25">
      <c r="A310" s="1">
        <v>44282</v>
      </c>
      <c r="B310" t="s">
        <v>85</v>
      </c>
      <c r="C310">
        <v>4</v>
      </c>
      <c r="D310" t="s">
        <v>6</v>
      </c>
      <c r="E310" t="s">
        <v>164</v>
      </c>
    </row>
    <row r="311" spans="1:5" x14ac:dyDescent="0.25">
      <c r="A311" s="1">
        <v>44282</v>
      </c>
      <c r="B311" t="s">
        <v>66</v>
      </c>
      <c r="C311">
        <v>1</v>
      </c>
      <c r="D311" t="s">
        <v>11</v>
      </c>
      <c r="E311" t="s">
        <v>185</v>
      </c>
    </row>
    <row r="312" spans="1:5" x14ac:dyDescent="0.25">
      <c r="A312" s="1">
        <v>44282</v>
      </c>
      <c r="B312" t="s">
        <v>64</v>
      </c>
      <c r="C312">
        <v>44</v>
      </c>
      <c r="D312" t="s">
        <v>11</v>
      </c>
      <c r="E312" t="s">
        <v>185</v>
      </c>
    </row>
    <row r="313" spans="1:5" x14ac:dyDescent="0.25">
      <c r="A313" s="1">
        <v>44282</v>
      </c>
      <c r="B313" t="s">
        <v>21</v>
      </c>
      <c r="C313">
        <v>4</v>
      </c>
      <c r="D313" t="s">
        <v>11</v>
      </c>
      <c r="E313" t="s">
        <v>185</v>
      </c>
    </row>
    <row r="314" spans="1:5" x14ac:dyDescent="0.25">
      <c r="A314" s="1">
        <v>44282</v>
      </c>
      <c r="B314" t="s">
        <v>74</v>
      </c>
      <c r="C314">
        <v>5</v>
      </c>
      <c r="D314" t="s">
        <v>11</v>
      </c>
      <c r="E314" t="s">
        <v>137</v>
      </c>
    </row>
    <row r="315" spans="1:5" x14ac:dyDescent="0.25">
      <c r="A315" s="1">
        <v>44282</v>
      </c>
      <c r="B315" t="s">
        <v>53</v>
      </c>
      <c r="C315">
        <v>2</v>
      </c>
      <c r="D315" t="s">
        <v>11</v>
      </c>
      <c r="E315" t="s">
        <v>257</v>
      </c>
    </row>
    <row r="316" spans="1:5" x14ac:dyDescent="0.25">
      <c r="A316" s="1">
        <v>44282</v>
      </c>
      <c r="B316" t="s">
        <v>206</v>
      </c>
      <c r="C316">
        <v>5</v>
      </c>
      <c r="D316" t="s">
        <v>11</v>
      </c>
      <c r="E316" t="s">
        <v>120</v>
      </c>
    </row>
    <row r="317" spans="1:5" x14ac:dyDescent="0.25">
      <c r="A317" s="1">
        <v>44282</v>
      </c>
      <c r="B317" t="s">
        <v>10</v>
      </c>
      <c r="C317">
        <v>2</v>
      </c>
      <c r="D317" t="s">
        <v>11</v>
      </c>
      <c r="E317" t="s">
        <v>185</v>
      </c>
    </row>
    <row r="318" spans="1:5" x14ac:dyDescent="0.25">
      <c r="A318" s="1">
        <v>44282</v>
      </c>
      <c r="B318" t="s">
        <v>79</v>
      </c>
      <c r="C318">
        <v>6</v>
      </c>
      <c r="D318" t="s">
        <v>11</v>
      </c>
      <c r="E318" t="s">
        <v>137</v>
      </c>
    </row>
    <row r="319" spans="1:5" x14ac:dyDescent="0.25">
      <c r="A319" s="1">
        <v>44282</v>
      </c>
      <c r="B319" t="s">
        <v>81</v>
      </c>
      <c r="C319">
        <v>3</v>
      </c>
      <c r="D319" t="s">
        <v>11</v>
      </c>
      <c r="E319" t="s">
        <v>258</v>
      </c>
    </row>
    <row r="320" spans="1:5" x14ac:dyDescent="0.25">
      <c r="A320" s="1">
        <v>44284</v>
      </c>
      <c r="B320" t="s">
        <v>99</v>
      </c>
      <c r="C320">
        <v>27</v>
      </c>
      <c r="D320" t="s">
        <v>11</v>
      </c>
      <c r="E320" t="s">
        <v>259</v>
      </c>
    </row>
    <row r="321" spans="1:5" x14ac:dyDescent="0.25">
      <c r="A321" s="1">
        <v>44284</v>
      </c>
      <c r="B321" t="s">
        <v>218</v>
      </c>
      <c r="C321">
        <v>6</v>
      </c>
      <c r="D321" t="s">
        <v>11</v>
      </c>
      <c r="E321" t="s">
        <v>185</v>
      </c>
    </row>
    <row r="322" spans="1:5" x14ac:dyDescent="0.25">
      <c r="A322" s="1">
        <v>44284</v>
      </c>
      <c r="B322" t="s">
        <v>138</v>
      </c>
      <c r="C322">
        <v>49</v>
      </c>
      <c r="D322" t="s">
        <v>11</v>
      </c>
      <c r="E322" t="s">
        <v>137</v>
      </c>
    </row>
    <row r="323" spans="1:5" x14ac:dyDescent="0.25">
      <c r="A323" s="1">
        <v>44284</v>
      </c>
      <c r="B323" t="s">
        <v>256</v>
      </c>
      <c r="C323">
        <v>13</v>
      </c>
      <c r="D323" t="s">
        <v>11</v>
      </c>
      <c r="E323" t="s">
        <v>185</v>
      </c>
    </row>
    <row r="324" spans="1:5" x14ac:dyDescent="0.25">
      <c r="A324" s="1">
        <v>44284</v>
      </c>
      <c r="B324" t="s">
        <v>19</v>
      </c>
      <c r="C324">
        <v>44</v>
      </c>
      <c r="D324" t="s">
        <v>11</v>
      </c>
      <c r="E324" t="s">
        <v>185</v>
      </c>
    </row>
    <row r="325" spans="1:5" x14ac:dyDescent="0.25">
      <c r="A325" s="1">
        <v>44284</v>
      </c>
      <c r="B325" t="s">
        <v>62</v>
      </c>
      <c r="C325">
        <v>13</v>
      </c>
      <c r="D325" t="s">
        <v>11</v>
      </c>
      <c r="E325" t="s">
        <v>194</v>
      </c>
    </row>
    <row r="326" spans="1:5" x14ac:dyDescent="0.25">
      <c r="A326" s="1">
        <v>44284</v>
      </c>
      <c r="B326" t="s">
        <v>10</v>
      </c>
      <c r="C326">
        <v>21</v>
      </c>
      <c r="D326" t="s">
        <v>11</v>
      </c>
      <c r="E326" t="s">
        <v>185</v>
      </c>
    </row>
    <row r="327" spans="1:5" x14ac:dyDescent="0.25">
      <c r="A327" s="1">
        <v>44284</v>
      </c>
      <c r="B327" t="s">
        <v>66</v>
      </c>
      <c r="C327">
        <v>4.5</v>
      </c>
      <c r="D327" t="s">
        <v>11</v>
      </c>
      <c r="E327" t="s">
        <v>185</v>
      </c>
    </row>
    <row r="328" spans="1:5" x14ac:dyDescent="0.25">
      <c r="A328" s="1">
        <v>44284</v>
      </c>
      <c r="B328" t="s">
        <v>64</v>
      </c>
      <c r="C328">
        <v>6</v>
      </c>
      <c r="D328" t="s">
        <v>11</v>
      </c>
      <c r="E328" t="s">
        <v>185</v>
      </c>
    </row>
    <row r="329" spans="1:5" x14ac:dyDescent="0.25">
      <c r="A329" s="1">
        <v>44285</v>
      </c>
      <c r="B329" t="s">
        <v>138</v>
      </c>
      <c r="C329">
        <v>89.8</v>
      </c>
      <c r="D329" t="s">
        <v>11</v>
      </c>
      <c r="E329" t="s">
        <v>137</v>
      </c>
    </row>
    <row r="330" spans="1:5" x14ac:dyDescent="0.25">
      <c r="A330" s="1">
        <v>44285</v>
      </c>
      <c r="B330" t="s">
        <v>124</v>
      </c>
      <c r="C330">
        <v>18.5</v>
      </c>
      <c r="D330" t="s">
        <v>11</v>
      </c>
      <c r="E330" t="s">
        <v>137</v>
      </c>
    </row>
    <row r="331" spans="1:5" x14ac:dyDescent="0.25">
      <c r="A331" s="1">
        <v>44285</v>
      </c>
      <c r="B331" t="s">
        <v>140</v>
      </c>
      <c r="C331">
        <v>10.6</v>
      </c>
      <c r="D331" t="s">
        <v>11</v>
      </c>
      <c r="E331" t="s">
        <v>137</v>
      </c>
    </row>
    <row r="332" spans="1:5" x14ac:dyDescent="0.25">
      <c r="A332" s="1">
        <v>44285</v>
      </c>
      <c r="B332" t="s">
        <v>72</v>
      </c>
      <c r="C332">
        <v>13.2</v>
      </c>
      <c r="D332" t="s">
        <v>11</v>
      </c>
      <c r="E332" t="s">
        <v>137</v>
      </c>
    </row>
    <row r="333" spans="1:5" x14ac:dyDescent="0.25">
      <c r="A333" s="1">
        <v>44285</v>
      </c>
      <c r="B333" t="s">
        <v>64</v>
      </c>
      <c r="C333">
        <v>138</v>
      </c>
      <c r="D333" t="s">
        <v>11</v>
      </c>
      <c r="E333" t="s">
        <v>185</v>
      </c>
    </row>
    <row r="334" spans="1:5" x14ac:dyDescent="0.25">
      <c r="A334" s="1">
        <v>44285</v>
      </c>
      <c r="B334" t="s">
        <v>66</v>
      </c>
      <c r="C334">
        <v>28.9</v>
      </c>
      <c r="D334" t="s">
        <v>11</v>
      </c>
      <c r="E334" t="s">
        <v>185</v>
      </c>
    </row>
    <row r="335" spans="1:5" x14ac:dyDescent="0.25">
      <c r="A335" s="1">
        <v>44285</v>
      </c>
      <c r="B335" t="s">
        <v>99</v>
      </c>
      <c r="C335">
        <v>1</v>
      </c>
      <c r="D335" t="s">
        <v>11</v>
      </c>
      <c r="E335" t="s">
        <v>185</v>
      </c>
    </row>
    <row r="336" spans="1:5" x14ac:dyDescent="0.25">
      <c r="A336" s="1">
        <v>44285</v>
      </c>
      <c r="B336" t="s">
        <v>151</v>
      </c>
      <c r="C336">
        <v>4</v>
      </c>
      <c r="D336" t="s">
        <v>11</v>
      </c>
      <c r="E336" t="s">
        <v>169</v>
      </c>
    </row>
    <row r="337" spans="1:5" x14ac:dyDescent="0.25">
      <c r="A337" s="1">
        <v>44285</v>
      </c>
      <c r="B337" t="s">
        <v>260</v>
      </c>
      <c r="C337">
        <v>16</v>
      </c>
      <c r="D337" t="s">
        <v>11</v>
      </c>
      <c r="E337" t="s">
        <v>110</v>
      </c>
    </row>
    <row r="338" spans="1:5" x14ac:dyDescent="0.25">
      <c r="A338" s="1">
        <v>44285</v>
      </c>
      <c r="B338" t="s">
        <v>81</v>
      </c>
      <c r="C338">
        <v>8</v>
      </c>
      <c r="D338" t="s">
        <v>11</v>
      </c>
      <c r="E338" t="s">
        <v>261</v>
      </c>
    </row>
    <row r="339" spans="1:5" x14ac:dyDescent="0.25">
      <c r="A339" s="1">
        <v>44285</v>
      </c>
      <c r="B339" t="s">
        <v>14</v>
      </c>
      <c r="C339">
        <v>3</v>
      </c>
      <c r="D339" t="s">
        <v>11</v>
      </c>
      <c r="E339" t="s">
        <v>262</v>
      </c>
    </row>
    <row r="340" spans="1:5" x14ac:dyDescent="0.25">
      <c r="A340" s="1">
        <v>44285</v>
      </c>
      <c r="B340" t="s">
        <v>263</v>
      </c>
      <c r="C340">
        <v>1.5</v>
      </c>
      <c r="D340" t="s">
        <v>11</v>
      </c>
      <c r="E340" t="s">
        <v>185</v>
      </c>
    </row>
    <row r="341" spans="1:5" x14ac:dyDescent="0.25">
      <c r="A341" s="1">
        <v>44285</v>
      </c>
      <c r="B341" t="s">
        <v>119</v>
      </c>
      <c r="C341">
        <v>5</v>
      </c>
      <c r="D341" t="s">
        <v>11</v>
      </c>
      <c r="E341" t="s">
        <v>137</v>
      </c>
    </row>
    <row r="342" spans="1:5" x14ac:dyDescent="0.25">
      <c r="A342" s="1">
        <v>44285</v>
      </c>
      <c r="B342" t="s">
        <v>25</v>
      </c>
      <c r="C342">
        <v>3</v>
      </c>
      <c r="D342" t="s">
        <v>11</v>
      </c>
      <c r="E342" t="s">
        <v>59</v>
      </c>
    </row>
    <row r="343" spans="1:5" x14ac:dyDescent="0.25">
      <c r="A343" s="1">
        <v>44285</v>
      </c>
      <c r="B343" t="s">
        <v>74</v>
      </c>
      <c r="C343">
        <v>6</v>
      </c>
      <c r="D343" t="s">
        <v>11</v>
      </c>
      <c r="E343" t="s">
        <v>137</v>
      </c>
    </row>
    <row r="344" spans="1:5" x14ac:dyDescent="0.25">
      <c r="A344" s="1">
        <v>44285</v>
      </c>
      <c r="B344" t="s">
        <v>264</v>
      </c>
      <c r="C344">
        <v>4</v>
      </c>
      <c r="D344" t="s">
        <v>11</v>
      </c>
      <c r="E344" t="s">
        <v>265</v>
      </c>
    </row>
    <row r="345" spans="1:5" x14ac:dyDescent="0.25">
      <c r="A345" s="1">
        <v>44285</v>
      </c>
      <c r="B345" t="s">
        <v>19</v>
      </c>
      <c r="C345">
        <v>4</v>
      </c>
      <c r="D345" t="s">
        <v>11</v>
      </c>
      <c r="E345" t="s">
        <v>185</v>
      </c>
    </row>
    <row r="346" spans="1:5" x14ac:dyDescent="0.25">
      <c r="A346" s="1">
        <v>44285</v>
      </c>
      <c r="B346" t="s">
        <v>47</v>
      </c>
      <c r="C346">
        <v>0.7</v>
      </c>
      <c r="D346" t="s">
        <v>11</v>
      </c>
      <c r="E346" t="s">
        <v>169</v>
      </c>
    </row>
    <row r="347" spans="1:5" x14ac:dyDescent="0.25">
      <c r="A347" s="1">
        <v>44286</v>
      </c>
      <c r="B347" t="s">
        <v>62</v>
      </c>
      <c r="C347">
        <v>62</v>
      </c>
      <c r="D347" t="s">
        <v>11</v>
      </c>
      <c r="E347" t="s">
        <v>194</v>
      </c>
    </row>
    <row r="348" spans="1:5" x14ac:dyDescent="0.25">
      <c r="A348" s="1">
        <v>44286</v>
      </c>
      <c r="B348" t="s">
        <v>121</v>
      </c>
      <c r="C348">
        <v>1</v>
      </c>
      <c r="D348" t="s">
        <v>6</v>
      </c>
      <c r="E348" t="s">
        <v>126</v>
      </c>
    </row>
    <row r="349" spans="1:5" x14ac:dyDescent="0.25">
      <c r="A349" s="1">
        <v>44286</v>
      </c>
      <c r="B349" t="s">
        <v>233</v>
      </c>
      <c r="C349">
        <v>1</v>
      </c>
      <c r="D349" t="s">
        <v>11</v>
      </c>
      <c r="E349" t="s">
        <v>266</v>
      </c>
    </row>
    <row r="350" spans="1:5" x14ac:dyDescent="0.25">
      <c r="A350" s="1">
        <v>44286</v>
      </c>
      <c r="B350" t="s">
        <v>140</v>
      </c>
      <c r="C350">
        <v>6</v>
      </c>
      <c r="D350" t="s">
        <v>11</v>
      </c>
      <c r="E350" t="s">
        <v>137</v>
      </c>
    </row>
    <row r="351" spans="1:5" x14ac:dyDescent="0.25">
      <c r="A351" s="1">
        <v>44286</v>
      </c>
      <c r="B351" t="s">
        <v>206</v>
      </c>
      <c r="C351">
        <v>11</v>
      </c>
      <c r="D351" t="s">
        <v>11</v>
      </c>
      <c r="E351" t="s">
        <v>120</v>
      </c>
    </row>
    <row r="352" spans="1:5" x14ac:dyDescent="0.25">
      <c r="A352" s="1">
        <v>44286</v>
      </c>
      <c r="B352" t="s">
        <v>108</v>
      </c>
      <c r="C352">
        <v>55</v>
      </c>
      <c r="D352" t="s">
        <v>11</v>
      </c>
      <c r="E352" t="s">
        <v>267</v>
      </c>
    </row>
    <row r="353" spans="1:5" x14ac:dyDescent="0.25">
      <c r="A353" s="1">
        <v>44286</v>
      </c>
      <c r="B353" t="s">
        <v>64</v>
      </c>
      <c r="C353">
        <v>173</v>
      </c>
      <c r="D353" t="s">
        <v>11</v>
      </c>
      <c r="E353" t="s">
        <v>185</v>
      </c>
    </row>
    <row r="354" spans="1:5" x14ac:dyDescent="0.25">
      <c r="A354" s="1">
        <v>44286</v>
      </c>
      <c r="B354" t="s">
        <v>42</v>
      </c>
      <c r="C354">
        <v>8</v>
      </c>
      <c r="D354" t="s">
        <v>11</v>
      </c>
      <c r="E354" t="s">
        <v>169</v>
      </c>
    </row>
    <row r="355" spans="1:5" x14ac:dyDescent="0.25">
      <c r="A355" s="1">
        <v>44286</v>
      </c>
      <c r="B355" t="s">
        <v>99</v>
      </c>
      <c r="C355">
        <v>19</v>
      </c>
      <c r="D355" t="s">
        <v>11</v>
      </c>
      <c r="E355" t="s">
        <v>268</v>
      </c>
    </row>
    <row r="356" spans="1:5" x14ac:dyDescent="0.25">
      <c r="A356" s="1">
        <v>44286</v>
      </c>
      <c r="B356" t="s">
        <v>19</v>
      </c>
      <c r="C356">
        <v>12</v>
      </c>
      <c r="D356" t="s">
        <v>11</v>
      </c>
      <c r="E356" t="s">
        <v>185</v>
      </c>
    </row>
    <row r="357" spans="1:5" x14ac:dyDescent="0.25">
      <c r="A357" s="1">
        <v>44286</v>
      </c>
      <c r="B357" t="s">
        <v>66</v>
      </c>
      <c r="C357">
        <v>10</v>
      </c>
      <c r="D357" t="s">
        <v>11</v>
      </c>
      <c r="E357" t="s">
        <v>185</v>
      </c>
    </row>
    <row r="358" spans="1:5" x14ac:dyDescent="0.25">
      <c r="A358" s="1">
        <v>44286</v>
      </c>
      <c r="B358" t="s">
        <v>21</v>
      </c>
      <c r="C358">
        <v>15</v>
      </c>
      <c r="D358" t="s">
        <v>11</v>
      </c>
      <c r="E358" t="s">
        <v>185</v>
      </c>
    </row>
    <row r="359" spans="1:5" x14ac:dyDescent="0.25">
      <c r="A359" s="1">
        <v>44286</v>
      </c>
      <c r="B359" t="s">
        <v>10</v>
      </c>
      <c r="C359">
        <v>3</v>
      </c>
      <c r="D359" t="s">
        <v>11</v>
      </c>
      <c r="E359" t="s">
        <v>185</v>
      </c>
    </row>
    <row r="360" spans="1:5" x14ac:dyDescent="0.25">
      <c r="A360" s="1">
        <v>44286</v>
      </c>
      <c r="B360" t="s">
        <v>111</v>
      </c>
      <c r="C360">
        <v>19</v>
      </c>
      <c r="D360" t="s">
        <v>11</v>
      </c>
      <c r="E360" t="s">
        <v>165</v>
      </c>
    </row>
    <row r="361" spans="1:5" x14ac:dyDescent="0.25">
      <c r="A361" s="1">
        <v>44286</v>
      </c>
      <c r="B361" t="s">
        <v>151</v>
      </c>
      <c r="C361">
        <v>1</v>
      </c>
      <c r="D361" t="s">
        <v>11</v>
      </c>
      <c r="E361" t="s">
        <v>169</v>
      </c>
    </row>
    <row r="362" spans="1:5" x14ac:dyDescent="0.25">
      <c r="A362" s="1">
        <v>44286</v>
      </c>
      <c r="B362" t="s">
        <v>269</v>
      </c>
      <c r="C362">
        <v>2</v>
      </c>
      <c r="D362" t="s">
        <v>11</v>
      </c>
      <c r="E362" t="s">
        <v>270</v>
      </c>
    </row>
    <row r="363" spans="1:5" x14ac:dyDescent="0.25">
      <c r="A363" s="1">
        <v>44286</v>
      </c>
      <c r="B363" t="s">
        <v>49</v>
      </c>
      <c r="C363">
        <v>0.2</v>
      </c>
      <c r="D363" t="s">
        <v>11</v>
      </c>
      <c r="E363" t="s">
        <v>271</v>
      </c>
    </row>
    <row r="364" spans="1:5" x14ac:dyDescent="0.25">
      <c r="A364" s="1">
        <v>44286</v>
      </c>
      <c r="B364" t="s">
        <v>35</v>
      </c>
      <c r="C364">
        <v>11</v>
      </c>
      <c r="D364" t="s">
        <v>11</v>
      </c>
      <c r="E364" t="s">
        <v>120</v>
      </c>
    </row>
    <row r="365" spans="1:5" x14ac:dyDescent="0.25">
      <c r="A365" s="1">
        <v>44286</v>
      </c>
      <c r="B365" t="s">
        <v>272</v>
      </c>
      <c r="C365">
        <v>14</v>
      </c>
      <c r="D365" t="s">
        <v>11</v>
      </c>
      <c r="E365" t="s">
        <v>173</v>
      </c>
    </row>
    <row r="366" spans="1:5" x14ac:dyDescent="0.25">
      <c r="A366" s="1">
        <v>44286</v>
      </c>
      <c r="B366" t="s">
        <v>273</v>
      </c>
      <c r="C366">
        <v>1</v>
      </c>
      <c r="D366" t="s">
        <v>11</v>
      </c>
      <c r="E366" t="s">
        <v>126</v>
      </c>
    </row>
    <row r="367" spans="1:5" x14ac:dyDescent="0.25">
      <c r="A367" s="1">
        <v>44286</v>
      </c>
      <c r="B367" t="s">
        <v>274</v>
      </c>
      <c r="C367">
        <v>1</v>
      </c>
      <c r="D367" t="s">
        <v>11</v>
      </c>
      <c r="E367" t="s">
        <v>217</v>
      </c>
    </row>
    <row r="368" spans="1:5" x14ac:dyDescent="0.25">
      <c r="A368" s="1">
        <v>44286</v>
      </c>
      <c r="B368" t="s">
        <v>40</v>
      </c>
      <c r="C368">
        <v>1</v>
      </c>
      <c r="D368" t="s">
        <v>11</v>
      </c>
      <c r="E368" t="s">
        <v>169</v>
      </c>
    </row>
    <row r="369" spans="1:5" x14ac:dyDescent="0.25">
      <c r="A369" s="1">
        <v>44286</v>
      </c>
      <c r="B369" t="s">
        <v>198</v>
      </c>
      <c r="C369">
        <v>7</v>
      </c>
      <c r="D369" t="s">
        <v>11</v>
      </c>
      <c r="E369" t="s">
        <v>137</v>
      </c>
    </row>
    <row r="370" spans="1:5" x14ac:dyDescent="0.25">
      <c r="A370" s="1">
        <v>44286</v>
      </c>
      <c r="B370" t="s">
        <v>275</v>
      </c>
      <c r="C370">
        <v>0.15</v>
      </c>
      <c r="D370" t="s">
        <v>11</v>
      </c>
      <c r="E370" t="s">
        <v>276</v>
      </c>
    </row>
    <row r="371" spans="1:5" x14ac:dyDescent="0.25">
      <c r="A371" s="1">
        <v>44286</v>
      </c>
      <c r="B371" t="s">
        <v>81</v>
      </c>
      <c r="C371">
        <v>8</v>
      </c>
      <c r="D371" t="s">
        <v>11</v>
      </c>
      <c r="E371" t="s">
        <v>277</v>
      </c>
    </row>
    <row r="372" spans="1:5" x14ac:dyDescent="0.25">
      <c r="A372" s="1">
        <v>44286</v>
      </c>
      <c r="B372" t="s">
        <v>10</v>
      </c>
      <c r="C372">
        <v>15</v>
      </c>
      <c r="D372" t="s">
        <v>11</v>
      </c>
      <c r="E372" t="s">
        <v>173</v>
      </c>
    </row>
    <row r="373" spans="1:5" x14ac:dyDescent="0.25">
      <c r="A373" s="1">
        <v>44286</v>
      </c>
      <c r="B373" t="s">
        <v>241</v>
      </c>
      <c r="C373">
        <v>4</v>
      </c>
      <c r="D373" t="s">
        <v>11</v>
      </c>
      <c r="E373" t="s">
        <v>126</v>
      </c>
    </row>
    <row r="374" spans="1:5" x14ac:dyDescent="0.25">
      <c r="A374" s="1">
        <v>44286</v>
      </c>
      <c r="B374" t="s">
        <v>182</v>
      </c>
      <c r="C374">
        <v>0.5</v>
      </c>
      <c r="D374" t="s">
        <v>11</v>
      </c>
      <c r="E374" t="s">
        <v>123</v>
      </c>
    </row>
    <row r="375" spans="1:5" x14ac:dyDescent="0.25">
      <c r="A375" s="1">
        <v>44286</v>
      </c>
      <c r="B375" t="s">
        <v>8</v>
      </c>
      <c r="C375">
        <v>5</v>
      </c>
      <c r="D375" t="s">
        <v>11</v>
      </c>
      <c r="E375" t="s">
        <v>162</v>
      </c>
    </row>
    <row r="376" spans="1:5" x14ac:dyDescent="0.25">
      <c r="A376" s="1">
        <v>44286</v>
      </c>
      <c r="B376" t="s">
        <v>170</v>
      </c>
      <c r="C376">
        <v>3.5</v>
      </c>
      <c r="D376" t="s">
        <v>11</v>
      </c>
      <c r="E376" t="s">
        <v>165</v>
      </c>
    </row>
    <row r="377" spans="1:5" x14ac:dyDescent="0.25">
      <c r="A377" s="1">
        <v>44286</v>
      </c>
      <c r="B377" t="s">
        <v>138</v>
      </c>
      <c r="C377">
        <v>3</v>
      </c>
      <c r="D377" t="s">
        <v>11</v>
      </c>
      <c r="E377" t="s">
        <v>137</v>
      </c>
    </row>
    <row r="378" spans="1:5" x14ac:dyDescent="0.25">
      <c r="A378" s="1">
        <v>44291</v>
      </c>
      <c r="B378" t="s">
        <v>62</v>
      </c>
      <c r="C378">
        <v>18.899999999999999</v>
      </c>
      <c r="D378" t="s">
        <v>11</v>
      </c>
      <c r="E378" t="s">
        <v>194</v>
      </c>
    </row>
    <row r="379" spans="1:5" x14ac:dyDescent="0.25">
      <c r="A379" s="1">
        <v>44291</v>
      </c>
      <c r="B379" t="s">
        <v>278</v>
      </c>
      <c r="C379">
        <v>30</v>
      </c>
      <c r="D379" t="s">
        <v>11</v>
      </c>
      <c r="E379" t="s">
        <v>137</v>
      </c>
    </row>
    <row r="380" spans="1:5" x14ac:dyDescent="0.25">
      <c r="A380" s="1">
        <v>44291</v>
      </c>
      <c r="B380" t="s">
        <v>64</v>
      </c>
      <c r="C380">
        <v>12</v>
      </c>
      <c r="D380" t="s">
        <v>11</v>
      </c>
      <c r="E380" t="s">
        <v>193</v>
      </c>
    </row>
    <row r="381" spans="1:5" x14ac:dyDescent="0.25">
      <c r="A381" s="1">
        <v>44291</v>
      </c>
      <c r="B381" t="s">
        <v>42</v>
      </c>
      <c r="C381">
        <v>0.3</v>
      </c>
      <c r="D381" t="s">
        <v>11</v>
      </c>
      <c r="E381" t="s">
        <v>169</v>
      </c>
    </row>
    <row r="382" spans="1:5" x14ac:dyDescent="0.25">
      <c r="A382" s="1">
        <v>44291</v>
      </c>
      <c r="B382" t="s">
        <v>81</v>
      </c>
      <c r="C382">
        <v>26</v>
      </c>
      <c r="D382" t="s">
        <v>11</v>
      </c>
      <c r="E382" t="s">
        <v>279</v>
      </c>
    </row>
    <row r="383" spans="1:5" x14ac:dyDescent="0.25">
      <c r="A383" s="1">
        <v>44291</v>
      </c>
      <c r="B383" t="s">
        <v>280</v>
      </c>
      <c r="C383">
        <v>3</v>
      </c>
      <c r="D383" t="s">
        <v>11</v>
      </c>
      <c r="E383" t="s">
        <v>217</v>
      </c>
    </row>
    <row r="384" spans="1:5" x14ac:dyDescent="0.25">
      <c r="A384" s="1">
        <v>44291</v>
      </c>
      <c r="B384" t="s">
        <v>90</v>
      </c>
      <c r="C384">
        <v>1</v>
      </c>
      <c r="D384" t="s">
        <v>11</v>
      </c>
      <c r="E384" t="s">
        <v>217</v>
      </c>
    </row>
    <row r="385" spans="1:5" x14ac:dyDescent="0.25">
      <c r="A385" s="1">
        <v>44291</v>
      </c>
      <c r="B385" t="s">
        <v>247</v>
      </c>
      <c r="C385">
        <v>2</v>
      </c>
      <c r="D385" t="s">
        <v>11</v>
      </c>
      <c r="E385" t="s">
        <v>281</v>
      </c>
    </row>
    <row r="386" spans="1:5" x14ac:dyDescent="0.25">
      <c r="A386" s="1">
        <v>44291</v>
      </c>
      <c r="B386" t="s">
        <v>72</v>
      </c>
      <c r="C386">
        <v>6</v>
      </c>
      <c r="D386" t="s">
        <v>11</v>
      </c>
      <c r="E386" t="s">
        <v>137</v>
      </c>
    </row>
    <row r="387" spans="1:5" x14ac:dyDescent="0.25">
      <c r="A387" s="1">
        <v>44291</v>
      </c>
      <c r="B387" t="s">
        <v>19</v>
      </c>
      <c r="C387">
        <v>46</v>
      </c>
      <c r="D387" t="s">
        <v>11</v>
      </c>
      <c r="E387" t="s">
        <v>193</v>
      </c>
    </row>
    <row r="388" spans="1:5" x14ac:dyDescent="0.25">
      <c r="A388" s="1">
        <v>44291</v>
      </c>
      <c r="B388" t="s">
        <v>216</v>
      </c>
      <c r="C388">
        <v>1</v>
      </c>
      <c r="D388" t="s">
        <v>11</v>
      </c>
      <c r="E388" t="s">
        <v>217</v>
      </c>
    </row>
    <row r="389" spans="1:5" x14ac:dyDescent="0.25">
      <c r="A389" s="1">
        <v>44291</v>
      </c>
      <c r="B389" t="s">
        <v>282</v>
      </c>
      <c r="C389">
        <v>2</v>
      </c>
      <c r="D389" t="s">
        <v>11</v>
      </c>
      <c r="E389" t="s">
        <v>283</v>
      </c>
    </row>
    <row r="390" spans="1:5" x14ac:dyDescent="0.25">
      <c r="A390" s="1">
        <v>44291</v>
      </c>
      <c r="B390" t="s">
        <v>69</v>
      </c>
      <c r="C390">
        <v>14</v>
      </c>
      <c r="D390" t="s">
        <v>11</v>
      </c>
      <c r="E390" t="s">
        <v>284</v>
      </c>
    </row>
    <row r="391" spans="1:5" x14ac:dyDescent="0.25">
      <c r="A391" s="1">
        <v>44291</v>
      </c>
      <c r="B391" t="s">
        <v>35</v>
      </c>
      <c r="C391">
        <v>7</v>
      </c>
      <c r="D391" t="s">
        <v>11</v>
      </c>
      <c r="E391" t="s">
        <v>285</v>
      </c>
    </row>
    <row r="392" spans="1:5" x14ac:dyDescent="0.25">
      <c r="A392" s="1">
        <v>44292</v>
      </c>
      <c r="B392" t="s">
        <v>62</v>
      </c>
      <c r="C392">
        <v>3</v>
      </c>
      <c r="D392" t="s">
        <v>11</v>
      </c>
      <c r="E392" t="s">
        <v>173</v>
      </c>
    </row>
    <row r="393" spans="1:5" x14ac:dyDescent="0.25">
      <c r="A393" s="1">
        <v>44292</v>
      </c>
      <c r="B393" t="s">
        <v>10</v>
      </c>
      <c r="C393">
        <v>4</v>
      </c>
      <c r="D393" t="s">
        <v>11</v>
      </c>
      <c r="E393" t="s">
        <v>173</v>
      </c>
    </row>
    <row r="394" spans="1:5" x14ac:dyDescent="0.25">
      <c r="A394" s="1">
        <v>44292</v>
      </c>
      <c r="B394" t="s">
        <v>35</v>
      </c>
      <c r="C394">
        <v>2</v>
      </c>
      <c r="D394" t="s">
        <v>11</v>
      </c>
      <c r="E394" t="s">
        <v>164</v>
      </c>
    </row>
    <row r="395" spans="1:5" x14ac:dyDescent="0.25">
      <c r="A395" s="1">
        <v>44292</v>
      </c>
      <c r="B395" t="s">
        <v>42</v>
      </c>
      <c r="C395">
        <v>0.2</v>
      </c>
      <c r="D395" t="s">
        <v>11</v>
      </c>
      <c r="E395" t="s">
        <v>169</v>
      </c>
    </row>
    <row r="396" spans="1:5" x14ac:dyDescent="0.25">
      <c r="A396" s="1">
        <v>44292</v>
      </c>
      <c r="B396" t="s">
        <v>76</v>
      </c>
      <c r="C396">
        <v>4.2</v>
      </c>
      <c r="D396" t="s">
        <v>11</v>
      </c>
      <c r="E396" t="s">
        <v>286</v>
      </c>
    </row>
    <row r="397" spans="1:5" x14ac:dyDescent="0.25">
      <c r="A397" s="1">
        <v>44292</v>
      </c>
      <c r="B397" t="s">
        <v>72</v>
      </c>
      <c r="C397">
        <v>3</v>
      </c>
      <c r="D397" t="s">
        <v>11</v>
      </c>
      <c r="E397" t="s">
        <v>137</v>
      </c>
    </row>
    <row r="398" spans="1:5" x14ac:dyDescent="0.25">
      <c r="A398" s="1">
        <v>44293</v>
      </c>
      <c r="B398" t="s">
        <v>64</v>
      </c>
      <c r="C398">
        <v>5</v>
      </c>
      <c r="D398" t="s">
        <v>11</v>
      </c>
      <c r="E398" t="s">
        <v>193</v>
      </c>
    </row>
    <row r="399" spans="1:5" x14ac:dyDescent="0.25">
      <c r="A399" s="1">
        <v>44293</v>
      </c>
      <c r="B399" t="s">
        <v>29</v>
      </c>
      <c r="C399">
        <v>5</v>
      </c>
      <c r="D399" t="s">
        <v>11</v>
      </c>
      <c r="E399" t="s">
        <v>173</v>
      </c>
    </row>
    <row r="400" spans="1:5" x14ac:dyDescent="0.25">
      <c r="A400" s="1">
        <v>44293</v>
      </c>
      <c r="B400" t="s">
        <v>224</v>
      </c>
      <c r="C400">
        <v>3</v>
      </c>
      <c r="D400" t="s">
        <v>11</v>
      </c>
      <c r="E400" t="s">
        <v>287</v>
      </c>
    </row>
    <row r="401" spans="1:5" x14ac:dyDescent="0.25">
      <c r="A401" s="1">
        <v>44293</v>
      </c>
      <c r="B401" t="s">
        <v>288</v>
      </c>
      <c r="C401">
        <v>2</v>
      </c>
      <c r="D401" t="s">
        <v>11</v>
      </c>
      <c r="E401" t="s">
        <v>289</v>
      </c>
    </row>
    <row r="402" spans="1:5" x14ac:dyDescent="0.25">
      <c r="A402" s="1">
        <v>44293</v>
      </c>
      <c r="B402" t="s">
        <v>42</v>
      </c>
      <c r="C402">
        <v>2</v>
      </c>
      <c r="D402" t="s">
        <v>11</v>
      </c>
      <c r="E402" t="s">
        <v>169</v>
      </c>
    </row>
    <row r="403" spans="1:5" x14ac:dyDescent="0.25">
      <c r="A403" s="1">
        <v>44293</v>
      </c>
      <c r="B403" t="s">
        <v>124</v>
      </c>
      <c r="C403">
        <v>3</v>
      </c>
      <c r="D403" t="s">
        <v>11</v>
      </c>
      <c r="E403" t="s">
        <v>137</v>
      </c>
    </row>
    <row r="404" spans="1:5" x14ac:dyDescent="0.25">
      <c r="A404" s="1">
        <v>44293</v>
      </c>
      <c r="B404" t="s">
        <v>35</v>
      </c>
      <c r="C404">
        <v>3</v>
      </c>
      <c r="D404" t="s">
        <v>11</v>
      </c>
      <c r="E404" t="s">
        <v>120</v>
      </c>
    </row>
    <row r="405" spans="1:5" x14ac:dyDescent="0.25">
      <c r="A405" s="1">
        <v>44293</v>
      </c>
      <c r="B405" t="s">
        <v>10</v>
      </c>
      <c r="C405">
        <v>3</v>
      </c>
      <c r="D405" t="s">
        <v>11</v>
      </c>
      <c r="E405" t="s">
        <v>185</v>
      </c>
    </row>
    <row r="406" spans="1:5" x14ac:dyDescent="0.25">
      <c r="A406" s="1">
        <v>44293</v>
      </c>
      <c r="B406" t="s">
        <v>290</v>
      </c>
      <c r="C406">
        <v>1</v>
      </c>
      <c r="D406" t="s">
        <v>11</v>
      </c>
      <c r="E406" t="s">
        <v>291</v>
      </c>
    </row>
    <row r="407" spans="1:5" x14ac:dyDescent="0.25">
      <c r="A407" s="1">
        <v>44294</v>
      </c>
      <c r="B407" t="s">
        <v>292</v>
      </c>
      <c r="C407">
        <v>7</v>
      </c>
      <c r="D407" t="s">
        <v>11</v>
      </c>
      <c r="E407" t="s">
        <v>122</v>
      </c>
    </row>
    <row r="408" spans="1:5" x14ac:dyDescent="0.25">
      <c r="A408" s="1">
        <v>44294</v>
      </c>
      <c r="B408" t="s">
        <v>10</v>
      </c>
      <c r="C408">
        <v>3</v>
      </c>
      <c r="D408" t="s">
        <v>11</v>
      </c>
      <c r="E408" t="s">
        <v>185</v>
      </c>
    </row>
    <row r="409" spans="1:5" x14ac:dyDescent="0.25">
      <c r="A409" s="1">
        <v>44294</v>
      </c>
      <c r="B409" t="s">
        <v>145</v>
      </c>
      <c r="C409">
        <v>2</v>
      </c>
      <c r="D409" t="s">
        <v>11</v>
      </c>
      <c r="E409" t="s">
        <v>227</v>
      </c>
    </row>
    <row r="410" spans="1:5" x14ac:dyDescent="0.25">
      <c r="A410" s="1">
        <v>44294</v>
      </c>
      <c r="B410" t="s">
        <v>76</v>
      </c>
      <c r="C410">
        <v>2</v>
      </c>
      <c r="D410" t="s">
        <v>11</v>
      </c>
      <c r="E410" t="s">
        <v>286</v>
      </c>
    </row>
    <row r="411" spans="1:5" x14ac:dyDescent="0.25">
      <c r="A411" s="1">
        <v>44294</v>
      </c>
      <c r="B411" t="s">
        <v>14</v>
      </c>
      <c r="C411">
        <v>1.5</v>
      </c>
      <c r="D411" t="s">
        <v>11</v>
      </c>
      <c r="E411" t="s">
        <v>227</v>
      </c>
    </row>
    <row r="412" spans="1:5" x14ac:dyDescent="0.25">
      <c r="A412" s="1">
        <v>44294</v>
      </c>
      <c r="B412" t="s">
        <v>269</v>
      </c>
      <c r="C412">
        <v>1</v>
      </c>
      <c r="D412" t="s">
        <v>11</v>
      </c>
      <c r="E412" t="s">
        <v>227</v>
      </c>
    </row>
    <row r="413" spans="1:5" x14ac:dyDescent="0.25">
      <c r="A413" s="1">
        <v>44294</v>
      </c>
      <c r="B413" t="s">
        <v>206</v>
      </c>
      <c r="C413">
        <v>1</v>
      </c>
      <c r="D413" t="s">
        <v>11</v>
      </c>
      <c r="E413" t="s">
        <v>227</v>
      </c>
    </row>
    <row r="414" spans="1:5" x14ac:dyDescent="0.25">
      <c r="A414" s="1">
        <v>44294</v>
      </c>
      <c r="B414" t="s">
        <v>293</v>
      </c>
      <c r="C414">
        <v>2</v>
      </c>
      <c r="D414" t="s">
        <v>11</v>
      </c>
      <c r="E414" t="s">
        <v>165</v>
      </c>
    </row>
    <row r="415" spans="1:5" x14ac:dyDescent="0.25">
      <c r="A415" s="1">
        <v>44295</v>
      </c>
      <c r="B415" t="s">
        <v>99</v>
      </c>
      <c r="C415">
        <v>44</v>
      </c>
      <c r="D415" t="s">
        <v>11</v>
      </c>
      <c r="E415" t="s">
        <v>185</v>
      </c>
    </row>
    <row r="416" spans="1:5" x14ac:dyDescent="0.25">
      <c r="A416" s="1">
        <v>44295</v>
      </c>
      <c r="B416" t="s">
        <v>66</v>
      </c>
      <c r="C416">
        <v>19</v>
      </c>
      <c r="D416" t="s">
        <v>11</v>
      </c>
      <c r="E416" t="s">
        <v>185</v>
      </c>
    </row>
    <row r="417" spans="1:5" x14ac:dyDescent="0.25">
      <c r="A417" s="1">
        <v>44295</v>
      </c>
      <c r="B417" t="s">
        <v>108</v>
      </c>
      <c r="C417">
        <v>8</v>
      </c>
      <c r="D417" t="s">
        <v>11</v>
      </c>
      <c r="E417" t="s">
        <v>294</v>
      </c>
    </row>
    <row r="418" spans="1:5" x14ac:dyDescent="0.25">
      <c r="A418" s="1">
        <v>44295</v>
      </c>
      <c r="B418" t="s">
        <v>138</v>
      </c>
      <c r="C418">
        <v>13</v>
      </c>
      <c r="D418" t="s">
        <v>11</v>
      </c>
      <c r="E418" t="s">
        <v>137</v>
      </c>
    </row>
    <row r="419" spans="1:5" x14ac:dyDescent="0.25">
      <c r="A419" s="1">
        <v>44295</v>
      </c>
      <c r="B419" t="s">
        <v>90</v>
      </c>
      <c r="C419">
        <v>6</v>
      </c>
      <c r="D419" t="s">
        <v>11</v>
      </c>
      <c r="E419" t="s">
        <v>169</v>
      </c>
    </row>
    <row r="420" spans="1:5" x14ac:dyDescent="0.25">
      <c r="A420" s="1">
        <v>44295</v>
      </c>
      <c r="B420" t="s">
        <v>295</v>
      </c>
      <c r="C420">
        <v>1</v>
      </c>
      <c r="D420" t="s">
        <v>11</v>
      </c>
      <c r="E420" t="s">
        <v>296</v>
      </c>
    </row>
    <row r="421" spans="1:5" x14ac:dyDescent="0.25">
      <c r="A421" s="1">
        <v>44295</v>
      </c>
      <c r="B421" t="s">
        <v>288</v>
      </c>
      <c r="C421">
        <v>4</v>
      </c>
      <c r="D421" t="s">
        <v>11</v>
      </c>
      <c r="E421" t="s">
        <v>185</v>
      </c>
    </row>
    <row r="422" spans="1:5" x14ac:dyDescent="0.25">
      <c r="A422" s="1">
        <v>44295</v>
      </c>
      <c r="B422" t="s">
        <v>29</v>
      </c>
      <c r="C422">
        <v>16</v>
      </c>
      <c r="D422" t="s">
        <v>11</v>
      </c>
      <c r="E422" t="s">
        <v>185</v>
      </c>
    </row>
    <row r="423" spans="1:5" x14ac:dyDescent="0.25">
      <c r="A423" s="1">
        <v>44295</v>
      </c>
      <c r="B423" t="s">
        <v>297</v>
      </c>
      <c r="C423">
        <v>2</v>
      </c>
      <c r="D423" t="s">
        <v>11</v>
      </c>
      <c r="E423" t="s">
        <v>185</v>
      </c>
    </row>
    <row r="424" spans="1:5" x14ac:dyDescent="0.25">
      <c r="A424" s="1">
        <v>44295</v>
      </c>
      <c r="B424" t="s">
        <v>298</v>
      </c>
      <c r="C424">
        <v>6</v>
      </c>
      <c r="D424" t="s">
        <v>6</v>
      </c>
      <c r="E424" t="s">
        <v>164</v>
      </c>
    </row>
    <row r="425" spans="1:5" x14ac:dyDescent="0.25">
      <c r="A425" s="1">
        <v>44295</v>
      </c>
      <c r="B425" t="s">
        <v>299</v>
      </c>
      <c r="C425">
        <v>4</v>
      </c>
      <c r="D425" t="s">
        <v>6</v>
      </c>
      <c r="E425" t="s">
        <v>164</v>
      </c>
    </row>
    <row r="426" spans="1:5" x14ac:dyDescent="0.25">
      <c r="A426" s="1">
        <v>44295</v>
      </c>
      <c r="B426" t="s">
        <v>77</v>
      </c>
      <c r="C426">
        <v>2</v>
      </c>
      <c r="D426" t="s">
        <v>6</v>
      </c>
      <c r="E426" t="s">
        <v>164</v>
      </c>
    </row>
    <row r="427" spans="1:5" x14ac:dyDescent="0.25">
      <c r="A427" s="1">
        <v>44295</v>
      </c>
      <c r="B427" t="s">
        <v>8</v>
      </c>
      <c r="C427">
        <v>4.5</v>
      </c>
      <c r="D427" t="s">
        <v>11</v>
      </c>
      <c r="E427" t="s">
        <v>162</v>
      </c>
    </row>
    <row r="428" spans="1:5" x14ac:dyDescent="0.25">
      <c r="A428" s="1">
        <v>44295</v>
      </c>
      <c r="B428" t="s">
        <v>76</v>
      </c>
      <c r="C428">
        <v>2</v>
      </c>
      <c r="D428" t="s">
        <v>11</v>
      </c>
      <c r="E428" t="s">
        <v>286</v>
      </c>
    </row>
    <row r="429" spans="1:5" x14ac:dyDescent="0.25">
      <c r="A429" s="1">
        <v>44295</v>
      </c>
      <c r="B429" t="s">
        <v>19</v>
      </c>
      <c r="C429">
        <v>12</v>
      </c>
      <c r="D429" t="s">
        <v>11</v>
      </c>
      <c r="E429" t="s">
        <v>185</v>
      </c>
    </row>
    <row r="430" spans="1:5" x14ac:dyDescent="0.25">
      <c r="A430" s="1">
        <v>44296</v>
      </c>
      <c r="B430" t="s">
        <v>66</v>
      </c>
      <c r="C430">
        <v>6</v>
      </c>
      <c r="D430" t="s">
        <v>11</v>
      </c>
      <c r="E430" t="s">
        <v>185</v>
      </c>
    </row>
    <row r="431" spans="1:5" x14ac:dyDescent="0.25">
      <c r="A431" s="1">
        <v>44296</v>
      </c>
      <c r="B431" t="s">
        <v>64</v>
      </c>
      <c r="C431">
        <v>40</v>
      </c>
      <c r="D431" t="s">
        <v>11</v>
      </c>
      <c r="E431" t="s">
        <v>185</v>
      </c>
    </row>
    <row r="432" spans="1:5" x14ac:dyDescent="0.25">
      <c r="A432" s="1">
        <v>44296</v>
      </c>
      <c r="B432" t="s">
        <v>290</v>
      </c>
      <c r="C432">
        <v>1</v>
      </c>
      <c r="D432" t="s">
        <v>11</v>
      </c>
      <c r="E432" t="s">
        <v>169</v>
      </c>
    </row>
    <row r="433" spans="1:5" x14ac:dyDescent="0.25">
      <c r="A433" s="1">
        <v>44296</v>
      </c>
      <c r="B433" t="s">
        <v>280</v>
      </c>
      <c r="C433">
        <v>3</v>
      </c>
      <c r="D433" t="s">
        <v>11</v>
      </c>
      <c r="E433" t="s">
        <v>217</v>
      </c>
    </row>
    <row r="434" spans="1:5" x14ac:dyDescent="0.25">
      <c r="A434" s="1">
        <v>44296</v>
      </c>
      <c r="B434" t="s">
        <v>90</v>
      </c>
      <c r="C434">
        <v>1</v>
      </c>
      <c r="D434" t="s">
        <v>11</v>
      </c>
      <c r="E434" t="s">
        <v>169</v>
      </c>
    </row>
    <row r="435" spans="1:5" x14ac:dyDescent="0.25">
      <c r="A435" s="1">
        <v>44296</v>
      </c>
      <c r="B435" t="s">
        <v>21</v>
      </c>
      <c r="C435">
        <v>3</v>
      </c>
      <c r="D435" t="s">
        <v>11</v>
      </c>
      <c r="E435" t="s">
        <v>185</v>
      </c>
    </row>
    <row r="436" spans="1:5" x14ac:dyDescent="0.25">
      <c r="A436" s="1">
        <v>44296</v>
      </c>
      <c r="B436" t="s">
        <v>135</v>
      </c>
      <c r="C436">
        <v>1</v>
      </c>
      <c r="D436" t="s">
        <v>11</v>
      </c>
      <c r="E436" t="s">
        <v>300</v>
      </c>
    </row>
    <row r="437" spans="1:5" x14ac:dyDescent="0.25">
      <c r="A437" s="1">
        <v>44296</v>
      </c>
      <c r="B437" t="s">
        <v>295</v>
      </c>
      <c r="C437">
        <v>1</v>
      </c>
      <c r="D437" t="s">
        <v>11</v>
      </c>
      <c r="E437" t="s">
        <v>120</v>
      </c>
    </row>
    <row r="438" spans="1:5" x14ac:dyDescent="0.25">
      <c r="A438" s="1">
        <v>44296</v>
      </c>
      <c r="B438" t="s">
        <v>301</v>
      </c>
      <c r="C438">
        <v>7</v>
      </c>
      <c r="D438" t="s">
        <v>11</v>
      </c>
      <c r="E438" t="s">
        <v>302</v>
      </c>
    </row>
    <row r="439" spans="1:5" x14ac:dyDescent="0.25">
      <c r="A439" s="1">
        <v>44296</v>
      </c>
      <c r="B439" t="s">
        <v>206</v>
      </c>
      <c r="C439">
        <v>2</v>
      </c>
      <c r="D439" t="s">
        <v>11</v>
      </c>
      <c r="E439" t="s">
        <v>120</v>
      </c>
    </row>
    <row r="440" spans="1:5" x14ac:dyDescent="0.25">
      <c r="A440" s="1">
        <v>44296</v>
      </c>
      <c r="B440" t="s">
        <v>181</v>
      </c>
      <c r="C440">
        <v>2</v>
      </c>
      <c r="D440" t="s">
        <v>6</v>
      </c>
      <c r="E440" t="s">
        <v>169</v>
      </c>
    </row>
    <row r="441" spans="1:5" x14ac:dyDescent="0.25">
      <c r="A441" s="1">
        <v>44296</v>
      </c>
      <c r="B441" t="s">
        <v>269</v>
      </c>
      <c r="C441">
        <v>1.5</v>
      </c>
      <c r="D441" t="s">
        <v>11</v>
      </c>
      <c r="E441" t="s">
        <v>227</v>
      </c>
    </row>
    <row r="442" spans="1:5" x14ac:dyDescent="0.25">
      <c r="A442" s="1">
        <v>44296</v>
      </c>
      <c r="B442" t="s">
        <v>303</v>
      </c>
      <c r="C442">
        <v>36</v>
      </c>
      <c r="D442" t="s">
        <v>11</v>
      </c>
      <c r="E442" t="s">
        <v>110</v>
      </c>
    </row>
    <row r="443" spans="1:5" x14ac:dyDescent="0.25">
      <c r="A443" s="1">
        <v>44296</v>
      </c>
      <c r="B443" t="s">
        <v>304</v>
      </c>
      <c r="C443">
        <v>10</v>
      </c>
      <c r="D443" t="s">
        <v>11</v>
      </c>
      <c r="E443" t="s">
        <v>110</v>
      </c>
    </row>
    <row r="444" spans="1:5" x14ac:dyDescent="0.25">
      <c r="A444" s="1">
        <v>44298</v>
      </c>
      <c r="B444" t="s">
        <v>72</v>
      </c>
      <c r="C444">
        <v>3</v>
      </c>
      <c r="D444" t="s">
        <v>11</v>
      </c>
      <c r="E444" t="s">
        <v>110</v>
      </c>
    </row>
    <row r="445" spans="1:5" x14ac:dyDescent="0.25">
      <c r="A445" s="1">
        <v>44298</v>
      </c>
      <c r="B445" t="s">
        <v>62</v>
      </c>
      <c r="C445">
        <v>2</v>
      </c>
      <c r="D445" t="s">
        <v>11</v>
      </c>
      <c r="E445" t="s">
        <v>205</v>
      </c>
    </row>
    <row r="446" spans="1:5" x14ac:dyDescent="0.25">
      <c r="A446" s="1">
        <v>44298</v>
      </c>
      <c r="B446" t="s">
        <v>35</v>
      </c>
      <c r="C446">
        <v>2</v>
      </c>
      <c r="D446" t="s">
        <v>11</v>
      </c>
      <c r="E446" t="s">
        <v>120</v>
      </c>
    </row>
    <row r="447" spans="1:5" x14ac:dyDescent="0.25">
      <c r="A447" s="1">
        <v>44298</v>
      </c>
      <c r="B447" t="s">
        <v>10</v>
      </c>
      <c r="C447">
        <v>3</v>
      </c>
      <c r="D447" t="s">
        <v>11</v>
      </c>
      <c r="E447" t="s">
        <v>185</v>
      </c>
    </row>
    <row r="448" spans="1:5" x14ac:dyDescent="0.25">
      <c r="A448" s="1">
        <v>44298</v>
      </c>
      <c r="B448" t="s">
        <v>305</v>
      </c>
      <c r="C448">
        <v>1</v>
      </c>
      <c r="D448" t="s">
        <v>11</v>
      </c>
      <c r="E448" t="s">
        <v>45</v>
      </c>
    </row>
    <row r="449" spans="1:5" x14ac:dyDescent="0.25">
      <c r="A449" s="1">
        <v>44298</v>
      </c>
      <c r="B449" t="s">
        <v>74</v>
      </c>
      <c r="C449">
        <v>3</v>
      </c>
      <c r="D449" t="s">
        <v>11</v>
      </c>
      <c r="E449" t="s">
        <v>110</v>
      </c>
    </row>
    <row r="450" spans="1:5" x14ac:dyDescent="0.25">
      <c r="A450" s="1">
        <v>44299</v>
      </c>
      <c r="B450" t="s">
        <v>306</v>
      </c>
      <c r="C450">
        <v>1</v>
      </c>
      <c r="D450" t="s">
        <v>307</v>
      </c>
      <c r="E450" t="s">
        <v>308</v>
      </c>
    </row>
    <row r="451" spans="1:5" x14ac:dyDescent="0.25">
      <c r="A451" s="1">
        <v>44299</v>
      </c>
      <c r="B451" t="s">
        <v>309</v>
      </c>
      <c r="C451">
        <v>4</v>
      </c>
      <c r="D451" t="s">
        <v>307</v>
      </c>
      <c r="E451" t="s">
        <v>310</v>
      </c>
    </row>
    <row r="452" spans="1:5" x14ac:dyDescent="0.25">
      <c r="A452" s="1">
        <v>44299</v>
      </c>
      <c r="B452" t="s">
        <v>311</v>
      </c>
      <c r="C452">
        <v>7</v>
      </c>
      <c r="D452" t="s">
        <v>307</v>
      </c>
      <c r="E452" t="s">
        <v>312</v>
      </c>
    </row>
    <row r="453" spans="1:5" x14ac:dyDescent="0.25">
      <c r="A453" s="1">
        <v>44299</v>
      </c>
      <c r="B453" t="s">
        <v>313</v>
      </c>
      <c r="C453">
        <v>7</v>
      </c>
      <c r="D453" t="s">
        <v>11</v>
      </c>
      <c r="E453" t="s">
        <v>314</v>
      </c>
    </row>
    <row r="454" spans="1:5" x14ac:dyDescent="0.25">
      <c r="A454" s="1">
        <v>44299</v>
      </c>
      <c r="B454" t="s">
        <v>315</v>
      </c>
      <c r="C454">
        <v>1</v>
      </c>
      <c r="D454" t="s">
        <v>307</v>
      </c>
      <c r="E454" t="s">
        <v>316</v>
      </c>
    </row>
    <row r="455" spans="1:5" x14ac:dyDescent="0.25">
      <c r="A455" s="1">
        <v>44299</v>
      </c>
      <c r="B455" t="s">
        <v>317</v>
      </c>
      <c r="C455">
        <v>6</v>
      </c>
      <c r="D455" t="s">
        <v>307</v>
      </c>
      <c r="E455" t="s">
        <v>318</v>
      </c>
    </row>
    <row r="456" spans="1:5" x14ac:dyDescent="0.25">
      <c r="A456" s="1">
        <v>44299</v>
      </c>
      <c r="B456" t="s">
        <v>319</v>
      </c>
      <c r="C456">
        <v>1</v>
      </c>
      <c r="D456" t="s">
        <v>307</v>
      </c>
      <c r="E456" t="s">
        <v>320</v>
      </c>
    </row>
    <row r="457" spans="1:5" x14ac:dyDescent="0.25">
      <c r="A457" s="1">
        <v>44299</v>
      </c>
      <c r="B457" t="s">
        <v>64</v>
      </c>
      <c r="C457">
        <v>22</v>
      </c>
      <c r="D457" t="s">
        <v>307</v>
      </c>
      <c r="E457" t="s">
        <v>321</v>
      </c>
    </row>
    <row r="458" spans="1:5" x14ac:dyDescent="0.25">
      <c r="A458" s="1">
        <v>44299</v>
      </c>
      <c r="B458" t="s">
        <v>322</v>
      </c>
      <c r="C458">
        <v>12</v>
      </c>
      <c r="D458" t="s">
        <v>307</v>
      </c>
      <c r="E458" t="s">
        <v>323</v>
      </c>
    </row>
    <row r="459" spans="1:5" x14ac:dyDescent="0.25">
      <c r="A459" s="1">
        <v>44299</v>
      </c>
      <c r="B459" t="s">
        <v>324</v>
      </c>
      <c r="C459">
        <v>3</v>
      </c>
      <c r="D459" t="s">
        <v>6</v>
      </c>
      <c r="E459" t="s">
        <v>325</v>
      </c>
    </row>
    <row r="460" spans="1:5" x14ac:dyDescent="0.25">
      <c r="A460" s="1">
        <v>44299</v>
      </c>
      <c r="B460" t="s">
        <v>326</v>
      </c>
      <c r="C460">
        <v>5</v>
      </c>
      <c r="D460" t="s">
        <v>307</v>
      </c>
      <c r="E460" t="s">
        <v>327</v>
      </c>
    </row>
    <row r="461" spans="1:5" x14ac:dyDescent="0.25">
      <c r="A461" s="1">
        <v>44241</v>
      </c>
      <c r="B461" t="s">
        <v>8</v>
      </c>
      <c r="C461">
        <v>22</v>
      </c>
      <c r="D461" t="s">
        <v>6</v>
      </c>
      <c r="E461" t="s">
        <v>328</v>
      </c>
    </row>
    <row r="462" spans="1:5" x14ac:dyDescent="0.25">
      <c r="A462" s="1">
        <v>44300</v>
      </c>
      <c r="B462" t="s">
        <v>10</v>
      </c>
      <c r="C462">
        <v>3</v>
      </c>
      <c r="D462" t="s">
        <v>11</v>
      </c>
      <c r="E462" t="s">
        <v>183</v>
      </c>
    </row>
    <row r="463" spans="1:5" x14ac:dyDescent="0.25">
      <c r="A463" s="1">
        <v>44300</v>
      </c>
      <c r="B463" t="s">
        <v>62</v>
      </c>
      <c r="C463">
        <v>6</v>
      </c>
      <c r="D463" t="s">
        <v>6</v>
      </c>
      <c r="E463" t="s">
        <v>329</v>
      </c>
    </row>
    <row r="464" spans="1:5" x14ac:dyDescent="0.25">
      <c r="A464" s="1">
        <v>44300</v>
      </c>
      <c r="B464" t="s">
        <v>84</v>
      </c>
      <c r="C464">
        <v>2</v>
      </c>
      <c r="D464" t="s">
        <v>6</v>
      </c>
      <c r="E464" t="s">
        <v>169</v>
      </c>
    </row>
    <row r="465" spans="1:5" x14ac:dyDescent="0.25">
      <c r="A465" s="1">
        <v>44300</v>
      </c>
      <c r="B465" t="s">
        <v>206</v>
      </c>
      <c r="C465">
        <v>3</v>
      </c>
      <c r="D465" t="s">
        <v>11</v>
      </c>
      <c r="E465" t="s">
        <v>120</v>
      </c>
    </row>
    <row r="466" spans="1:5" x14ac:dyDescent="0.25">
      <c r="A466" s="1">
        <v>44300</v>
      </c>
      <c r="B466" t="s">
        <v>330</v>
      </c>
      <c r="C466">
        <v>4</v>
      </c>
      <c r="D466" t="s">
        <v>11</v>
      </c>
      <c r="E466" t="s">
        <v>331</v>
      </c>
    </row>
    <row r="467" spans="1:5" x14ac:dyDescent="0.25">
      <c r="A467" s="1">
        <v>44300</v>
      </c>
      <c r="B467" t="s">
        <v>332</v>
      </c>
      <c r="C467">
        <v>1</v>
      </c>
      <c r="D467" t="s">
        <v>6</v>
      </c>
      <c r="E467" t="s">
        <v>227</v>
      </c>
    </row>
    <row r="468" spans="1:5" x14ac:dyDescent="0.25">
      <c r="A468" s="1">
        <v>44300</v>
      </c>
      <c r="B468" t="s">
        <v>333</v>
      </c>
      <c r="C468">
        <v>3</v>
      </c>
      <c r="D468" t="s">
        <v>6</v>
      </c>
      <c r="E468" t="s">
        <v>334</v>
      </c>
    </row>
    <row r="469" spans="1:5" x14ac:dyDescent="0.25">
      <c r="A469" s="1">
        <v>44300</v>
      </c>
      <c r="B469" t="s">
        <v>335</v>
      </c>
      <c r="C469">
        <v>7</v>
      </c>
      <c r="D469" t="s">
        <v>11</v>
      </c>
      <c r="E469" t="s">
        <v>331</v>
      </c>
    </row>
    <row r="470" spans="1:5" x14ac:dyDescent="0.25">
      <c r="A470" s="1">
        <v>44300</v>
      </c>
      <c r="B470" t="s">
        <v>25</v>
      </c>
      <c r="C470">
        <v>7</v>
      </c>
      <c r="D470" t="s">
        <v>6</v>
      </c>
      <c r="E470" t="s">
        <v>336</v>
      </c>
    </row>
    <row r="471" spans="1:5" x14ac:dyDescent="0.25">
      <c r="A471" s="1">
        <v>44300</v>
      </c>
      <c r="B471" t="s">
        <v>337</v>
      </c>
      <c r="C471">
        <v>5</v>
      </c>
      <c r="D471" t="s">
        <v>6</v>
      </c>
      <c r="E471" t="s">
        <v>338</v>
      </c>
    </row>
    <row r="472" spans="1:5" x14ac:dyDescent="0.25">
      <c r="A472" s="1">
        <v>44300</v>
      </c>
      <c r="B472" t="s">
        <v>111</v>
      </c>
      <c r="C472">
        <v>6</v>
      </c>
      <c r="D472" t="s">
        <v>11</v>
      </c>
      <c r="E472" t="s">
        <v>112</v>
      </c>
    </row>
    <row r="473" spans="1:5" x14ac:dyDescent="0.25">
      <c r="A473" s="1">
        <v>44300</v>
      </c>
      <c r="B473" t="s">
        <v>339</v>
      </c>
      <c r="C473">
        <v>700</v>
      </c>
      <c r="D473" t="s">
        <v>44</v>
      </c>
      <c r="E473" t="s">
        <v>123</v>
      </c>
    </row>
    <row r="474" spans="1:5" x14ac:dyDescent="0.25">
      <c r="A474" s="1">
        <v>44300</v>
      </c>
      <c r="B474" t="s">
        <v>94</v>
      </c>
      <c r="C474">
        <v>3</v>
      </c>
      <c r="D474" t="s">
        <v>11</v>
      </c>
      <c r="E474" t="s">
        <v>340</v>
      </c>
    </row>
    <row r="475" spans="1:5" x14ac:dyDescent="0.25">
      <c r="A475" s="1">
        <v>44301</v>
      </c>
      <c r="B475" t="s">
        <v>64</v>
      </c>
      <c r="C475">
        <v>100</v>
      </c>
      <c r="D475" t="s">
        <v>11</v>
      </c>
      <c r="E475" t="s">
        <v>341</v>
      </c>
    </row>
    <row r="476" spans="1:5" x14ac:dyDescent="0.25">
      <c r="A476" s="1">
        <v>44301</v>
      </c>
      <c r="B476" t="s">
        <v>342</v>
      </c>
      <c r="C476">
        <v>1</v>
      </c>
      <c r="D476" t="s">
        <v>11</v>
      </c>
      <c r="E476" t="s">
        <v>112</v>
      </c>
    </row>
    <row r="477" spans="1:5" x14ac:dyDescent="0.25">
      <c r="A477" s="1">
        <v>44301</v>
      </c>
      <c r="B477" t="s">
        <v>62</v>
      </c>
      <c r="C477">
        <v>1</v>
      </c>
      <c r="D477" t="s">
        <v>6</v>
      </c>
      <c r="E477" t="s">
        <v>343</v>
      </c>
    </row>
    <row r="478" spans="1:5" x14ac:dyDescent="0.25">
      <c r="A478" s="1">
        <v>44301</v>
      </c>
      <c r="B478" t="s">
        <v>344</v>
      </c>
      <c r="C478">
        <v>1</v>
      </c>
      <c r="D478" t="s">
        <v>11</v>
      </c>
      <c r="E478" t="s">
        <v>345</v>
      </c>
    </row>
    <row r="479" spans="1:5" x14ac:dyDescent="0.25">
      <c r="A479" s="1">
        <v>44301</v>
      </c>
      <c r="B479" t="s">
        <v>181</v>
      </c>
      <c r="C479">
        <v>0.5</v>
      </c>
      <c r="D479" t="s">
        <v>44</v>
      </c>
      <c r="E479" t="s">
        <v>112</v>
      </c>
    </row>
    <row r="480" spans="1:5" x14ac:dyDescent="0.25">
      <c r="A480" s="1">
        <v>44301</v>
      </c>
      <c r="B480" t="s">
        <v>346</v>
      </c>
      <c r="C480">
        <v>12</v>
      </c>
      <c r="D480" t="s">
        <v>6</v>
      </c>
      <c r="E480" t="s">
        <v>347</v>
      </c>
    </row>
    <row r="481" spans="1:5" x14ac:dyDescent="0.25">
      <c r="A481" s="1">
        <v>44301</v>
      </c>
      <c r="B481" t="s">
        <v>53</v>
      </c>
      <c r="C481">
        <v>1</v>
      </c>
      <c r="D481" t="s">
        <v>11</v>
      </c>
      <c r="E481" t="s">
        <v>222</v>
      </c>
    </row>
    <row r="482" spans="1:5" x14ac:dyDescent="0.25">
      <c r="A482" s="1">
        <v>44301</v>
      </c>
      <c r="B482" t="s">
        <v>348</v>
      </c>
      <c r="C482">
        <v>1.5</v>
      </c>
      <c r="D482" t="s">
        <v>11</v>
      </c>
      <c r="E482" t="s">
        <v>220</v>
      </c>
    </row>
    <row r="483" spans="1:5" x14ac:dyDescent="0.25">
      <c r="A483" s="1">
        <v>44301</v>
      </c>
      <c r="B483" t="s">
        <v>74</v>
      </c>
      <c r="C483">
        <v>3</v>
      </c>
      <c r="D483" t="s">
        <v>11</v>
      </c>
      <c r="E483" t="s">
        <v>349</v>
      </c>
    </row>
    <row r="484" spans="1:5" x14ac:dyDescent="0.25">
      <c r="A484" s="1">
        <v>44301</v>
      </c>
      <c r="B484" t="s">
        <v>350</v>
      </c>
      <c r="C484">
        <v>1</v>
      </c>
      <c r="D484" t="s">
        <v>11</v>
      </c>
      <c r="E484" t="s">
        <v>351</v>
      </c>
    </row>
    <row r="485" spans="1:5" x14ac:dyDescent="0.25">
      <c r="A485" s="1">
        <v>44301</v>
      </c>
      <c r="B485" t="s">
        <v>10</v>
      </c>
      <c r="C485">
        <v>2</v>
      </c>
      <c r="D485" t="s">
        <v>11</v>
      </c>
      <c r="E485" t="s">
        <v>352</v>
      </c>
    </row>
    <row r="486" spans="1:5" x14ac:dyDescent="0.25">
      <c r="A486" s="1">
        <v>44302</v>
      </c>
      <c r="B486" t="s">
        <v>353</v>
      </c>
      <c r="C486">
        <v>30</v>
      </c>
      <c r="D486" t="s">
        <v>11</v>
      </c>
      <c r="E486" t="s">
        <v>354</v>
      </c>
    </row>
    <row r="487" spans="1:5" x14ac:dyDescent="0.25">
      <c r="A487" s="1">
        <v>44302</v>
      </c>
      <c r="B487" t="s">
        <v>353</v>
      </c>
      <c r="C487">
        <v>14</v>
      </c>
      <c r="D487" t="s">
        <v>6</v>
      </c>
      <c r="E487" t="s">
        <v>354</v>
      </c>
    </row>
    <row r="488" spans="1:5" x14ac:dyDescent="0.25">
      <c r="A488" s="1">
        <v>44302</v>
      </c>
      <c r="B488" t="s">
        <v>216</v>
      </c>
      <c r="C488">
        <v>4</v>
      </c>
      <c r="D488" t="s">
        <v>355</v>
      </c>
      <c r="E488" t="s">
        <v>356</v>
      </c>
    </row>
    <row r="489" spans="1:5" x14ac:dyDescent="0.25">
      <c r="A489" s="1">
        <v>44302</v>
      </c>
      <c r="B489" t="s">
        <v>357</v>
      </c>
      <c r="C489">
        <v>4</v>
      </c>
      <c r="D489" t="s">
        <v>355</v>
      </c>
      <c r="E489" t="s">
        <v>358</v>
      </c>
    </row>
    <row r="490" spans="1:5" x14ac:dyDescent="0.25">
      <c r="A490" s="1">
        <v>44302</v>
      </c>
      <c r="B490" t="s">
        <v>359</v>
      </c>
      <c r="C490">
        <v>1</v>
      </c>
      <c r="D490" t="s">
        <v>355</v>
      </c>
      <c r="E490" t="s">
        <v>360</v>
      </c>
    </row>
    <row r="491" spans="1:5" x14ac:dyDescent="0.25">
      <c r="A491" s="1">
        <v>44302</v>
      </c>
      <c r="B491" t="s">
        <v>361</v>
      </c>
      <c r="C491">
        <v>0.5</v>
      </c>
      <c r="D491" t="s">
        <v>355</v>
      </c>
      <c r="E491" t="s">
        <v>362</v>
      </c>
    </row>
    <row r="492" spans="1:5" x14ac:dyDescent="0.25">
      <c r="A492" s="1">
        <v>44302</v>
      </c>
      <c r="B492" t="s">
        <v>363</v>
      </c>
      <c r="C492">
        <v>2</v>
      </c>
      <c r="D492" t="s">
        <v>6</v>
      </c>
      <c r="E492" t="s">
        <v>358</v>
      </c>
    </row>
    <row r="493" spans="1:5" x14ac:dyDescent="0.25">
      <c r="A493" s="1">
        <v>44302</v>
      </c>
      <c r="B493" t="s">
        <v>364</v>
      </c>
      <c r="C493">
        <v>1</v>
      </c>
      <c r="D493" t="s">
        <v>355</v>
      </c>
      <c r="E493" t="s">
        <v>365</v>
      </c>
    </row>
    <row r="494" spans="1:5" x14ac:dyDescent="0.25">
      <c r="A494" s="1">
        <v>44302</v>
      </c>
      <c r="B494" t="s">
        <v>40</v>
      </c>
      <c r="C494">
        <v>3</v>
      </c>
      <c r="D494" t="s">
        <v>355</v>
      </c>
      <c r="E494" t="s">
        <v>366</v>
      </c>
    </row>
    <row r="495" spans="1:5" x14ac:dyDescent="0.25">
      <c r="A495" s="1">
        <v>44302</v>
      </c>
      <c r="B495" t="s">
        <v>303</v>
      </c>
      <c r="C495">
        <v>44</v>
      </c>
      <c r="D495" t="s">
        <v>355</v>
      </c>
      <c r="E495" t="s">
        <v>367</v>
      </c>
    </row>
    <row r="496" spans="1:5" x14ac:dyDescent="0.25">
      <c r="A496" s="1">
        <v>44302</v>
      </c>
      <c r="B496" t="s">
        <v>368</v>
      </c>
      <c r="C496">
        <v>16</v>
      </c>
      <c r="D496" t="s">
        <v>355</v>
      </c>
      <c r="E496" t="s">
        <v>369</v>
      </c>
    </row>
    <row r="497" spans="1:5" x14ac:dyDescent="0.25">
      <c r="A497" s="1">
        <v>44302</v>
      </c>
      <c r="B497" t="s">
        <v>370</v>
      </c>
      <c r="C497">
        <v>9</v>
      </c>
      <c r="D497" t="s">
        <v>355</v>
      </c>
      <c r="E497" t="s">
        <v>369</v>
      </c>
    </row>
    <row r="498" spans="1:5" x14ac:dyDescent="0.25">
      <c r="A498" s="1">
        <v>44302</v>
      </c>
      <c r="B498" t="s">
        <v>371</v>
      </c>
      <c r="C498">
        <v>16</v>
      </c>
      <c r="D498" t="s">
        <v>355</v>
      </c>
      <c r="E498" t="s">
        <v>369</v>
      </c>
    </row>
    <row r="499" spans="1:5" x14ac:dyDescent="0.25">
      <c r="A499" s="1">
        <v>44302</v>
      </c>
      <c r="B499" t="s">
        <v>372</v>
      </c>
      <c r="C499">
        <v>4</v>
      </c>
      <c r="D499" t="s">
        <v>355</v>
      </c>
      <c r="E499" t="s">
        <v>373</v>
      </c>
    </row>
    <row r="500" spans="1:5" x14ac:dyDescent="0.25">
      <c r="A500" s="1">
        <v>44302</v>
      </c>
      <c r="B500" t="s">
        <v>19</v>
      </c>
      <c r="C500">
        <v>5</v>
      </c>
      <c r="D500" t="s">
        <v>11</v>
      </c>
      <c r="E500" t="s">
        <v>354</v>
      </c>
    </row>
    <row r="501" spans="1:5" x14ac:dyDescent="0.25">
      <c r="A501" s="1">
        <v>44302</v>
      </c>
      <c r="B501" t="s">
        <v>19</v>
      </c>
      <c r="C501">
        <v>7</v>
      </c>
      <c r="D501" t="s">
        <v>6</v>
      </c>
      <c r="E501" t="s">
        <v>354</v>
      </c>
    </row>
    <row r="502" spans="1:5" x14ac:dyDescent="0.25">
      <c r="A502" s="1">
        <v>44302</v>
      </c>
      <c r="B502" t="s">
        <v>374</v>
      </c>
      <c r="C502">
        <v>10</v>
      </c>
      <c r="D502" t="s">
        <v>355</v>
      </c>
      <c r="E502" t="s">
        <v>375</v>
      </c>
    </row>
    <row r="503" spans="1:5" x14ac:dyDescent="0.25">
      <c r="A503" s="1">
        <v>44302</v>
      </c>
      <c r="B503" t="s">
        <v>376</v>
      </c>
      <c r="C503">
        <v>8</v>
      </c>
      <c r="D503" t="s">
        <v>355</v>
      </c>
      <c r="E503" t="s">
        <v>375</v>
      </c>
    </row>
    <row r="504" spans="1:5" x14ac:dyDescent="0.25">
      <c r="A504" s="1">
        <v>44302</v>
      </c>
      <c r="B504" t="s">
        <v>21</v>
      </c>
      <c r="C504">
        <v>20</v>
      </c>
      <c r="D504" t="s">
        <v>355</v>
      </c>
      <c r="E504" t="s">
        <v>354</v>
      </c>
    </row>
    <row r="505" spans="1:5" x14ac:dyDescent="0.25">
      <c r="A505" s="1">
        <v>44302</v>
      </c>
      <c r="B505" t="s">
        <v>64</v>
      </c>
      <c r="C505">
        <v>85</v>
      </c>
      <c r="D505" t="s">
        <v>355</v>
      </c>
      <c r="E505" t="s">
        <v>377</v>
      </c>
    </row>
    <row r="506" spans="1:5" x14ac:dyDescent="0.25">
      <c r="A506" s="1">
        <v>44302</v>
      </c>
      <c r="B506" t="s">
        <v>99</v>
      </c>
      <c r="C506">
        <v>17</v>
      </c>
      <c r="D506" t="s">
        <v>355</v>
      </c>
      <c r="E506" t="s">
        <v>378</v>
      </c>
    </row>
    <row r="507" spans="1:5" x14ac:dyDescent="0.25">
      <c r="A507" s="1">
        <v>44302</v>
      </c>
      <c r="B507" t="s">
        <v>29</v>
      </c>
      <c r="C507">
        <v>14</v>
      </c>
      <c r="D507" t="s">
        <v>355</v>
      </c>
      <c r="E507" t="s">
        <v>379</v>
      </c>
    </row>
    <row r="508" spans="1:5" x14ac:dyDescent="0.25">
      <c r="A508" s="1">
        <v>44303</v>
      </c>
      <c r="B508" t="s">
        <v>359</v>
      </c>
      <c r="C508">
        <v>5</v>
      </c>
      <c r="D508" t="s">
        <v>355</v>
      </c>
      <c r="E508" t="s">
        <v>380</v>
      </c>
    </row>
    <row r="509" spans="1:5" x14ac:dyDescent="0.25">
      <c r="A509" s="1">
        <v>44303</v>
      </c>
      <c r="B509" t="s">
        <v>53</v>
      </c>
      <c r="C509">
        <v>2</v>
      </c>
      <c r="D509" t="s">
        <v>355</v>
      </c>
      <c r="E509" t="s">
        <v>381</v>
      </c>
    </row>
    <row r="510" spans="1:5" x14ac:dyDescent="0.25">
      <c r="A510" s="1">
        <v>44303</v>
      </c>
      <c r="B510" t="s">
        <v>21</v>
      </c>
      <c r="C510">
        <v>4</v>
      </c>
      <c r="D510" t="s">
        <v>355</v>
      </c>
      <c r="E510" t="s">
        <v>378</v>
      </c>
    </row>
    <row r="511" spans="1:5" x14ac:dyDescent="0.25">
      <c r="A511" s="1">
        <v>44303</v>
      </c>
      <c r="B511" t="s">
        <v>295</v>
      </c>
      <c r="C511">
        <v>1</v>
      </c>
      <c r="D511" t="s">
        <v>355</v>
      </c>
      <c r="E511" t="s">
        <v>382</v>
      </c>
    </row>
    <row r="512" spans="1:5" x14ac:dyDescent="0.25">
      <c r="A512" s="1">
        <v>44303</v>
      </c>
      <c r="B512" t="s">
        <v>383</v>
      </c>
      <c r="C512">
        <v>10</v>
      </c>
      <c r="D512" t="s">
        <v>6</v>
      </c>
      <c r="E512" t="s">
        <v>384</v>
      </c>
    </row>
    <row r="513" spans="1:5" x14ac:dyDescent="0.25">
      <c r="A513" s="1">
        <v>44303</v>
      </c>
      <c r="B513" t="s">
        <v>29</v>
      </c>
      <c r="C513">
        <v>12</v>
      </c>
      <c r="D513" t="s">
        <v>355</v>
      </c>
      <c r="E513" t="s">
        <v>385</v>
      </c>
    </row>
    <row r="514" spans="1:5" x14ac:dyDescent="0.25">
      <c r="A514" s="1">
        <v>44303</v>
      </c>
      <c r="B514" t="s">
        <v>386</v>
      </c>
      <c r="C514">
        <v>1.5</v>
      </c>
      <c r="D514" t="s">
        <v>355</v>
      </c>
      <c r="E514" t="s">
        <v>387</v>
      </c>
    </row>
    <row r="515" spans="1:5" x14ac:dyDescent="0.25">
      <c r="A515" s="1">
        <v>44303</v>
      </c>
      <c r="B515" t="s">
        <v>64</v>
      </c>
      <c r="C515">
        <v>5</v>
      </c>
      <c r="D515" t="s">
        <v>355</v>
      </c>
      <c r="E515" t="s">
        <v>321</v>
      </c>
    </row>
    <row r="516" spans="1:5" x14ac:dyDescent="0.25">
      <c r="A516" s="1">
        <v>44303</v>
      </c>
      <c r="B516" t="s">
        <v>388</v>
      </c>
      <c r="C516">
        <v>2</v>
      </c>
      <c r="D516" t="s">
        <v>355</v>
      </c>
      <c r="E516" t="s">
        <v>380</v>
      </c>
    </row>
    <row r="517" spans="1:5" x14ac:dyDescent="0.25">
      <c r="A517" s="1">
        <v>44304</v>
      </c>
      <c r="B517" t="s">
        <v>62</v>
      </c>
      <c r="C517">
        <v>2</v>
      </c>
      <c r="D517" t="s">
        <v>6</v>
      </c>
      <c r="E517" t="s">
        <v>389</v>
      </c>
    </row>
    <row r="518" spans="1:5" x14ac:dyDescent="0.25">
      <c r="A518" s="1">
        <v>44304</v>
      </c>
      <c r="B518" t="s">
        <v>42</v>
      </c>
      <c r="C518">
        <v>1</v>
      </c>
      <c r="D518" t="s">
        <v>355</v>
      </c>
      <c r="E518" t="s">
        <v>380</v>
      </c>
    </row>
    <row r="519" spans="1:5" x14ac:dyDescent="0.25">
      <c r="A519" s="1">
        <v>44304</v>
      </c>
      <c r="B519" t="s">
        <v>145</v>
      </c>
      <c r="C519">
        <v>3</v>
      </c>
      <c r="D519" t="s">
        <v>355</v>
      </c>
      <c r="E519" t="s">
        <v>390</v>
      </c>
    </row>
    <row r="520" spans="1:5" x14ac:dyDescent="0.25">
      <c r="A520" s="1">
        <v>44304</v>
      </c>
      <c r="B520" t="s">
        <v>90</v>
      </c>
      <c r="C520">
        <v>2</v>
      </c>
      <c r="D520" t="s">
        <v>355</v>
      </c>
      <c r="E520" t="s">
        <v>387</v>
      </c>
    </row>
    <row r="521" spans="1:5" x14ac:dyDescent="0.25">
      <c r="A521" s="1">
        <v>44304</v>
      </c>
      <c r="B521" t="s">
        <v>170</v>
      </c>
      <c r="C521">
        <v>2</v>
      </c>
      <c r="D521" t="s">
        <v>6</v>
      </c>
      <c r="E521" t="s">
        <v>391</v>
      </c>
    </row>
    <row r="522" spans="1:5" x14ac:dyDescent="0.25">
      <c r="A522" s="1">
        <v>44304</v>
      </c>
      <c r="B522" t="s">
        <v>392</v>
      </c>
      <c r="C522">
        <v>1</v>
      </c>
      <c r="D522" t="s">
        <v>6</v>
      </c>
      <c r="E522" t="s">
        <v>389</v>
      </c>
    </row>
    <row r="523" spans="1:5" x14ac:dyDescent="0.25">
      <c r="A523" s="1">
        <v>44304</v>
      </c>
      <c r="B523" t="s">
        <v>393</v>
      </c>
      <c r="C523">
        <v>0.7</v>
      </c>
      <c r="D523" t="s">
        <v>355</v>
      </c>
      <c r="E523" t="s">
        <v>394</v>
      </c>
    </row>
    <row r="524" spans="1:5" x14ac:dyDescent="0.25">
      <c r="A524" s="1">
        <v>44304</v>
      </c>
      <c r="B524" t="s">
        <v>64</v>
      </c>
      <c r="C524">
        <v>16</v>
      </c>
      <c r="D524" t="s">
        <v>355</v>
      </c>
      <c r="E524" t="s">
        <v>389</v>
      </c>
    </row>
    <row r="525" spans="1:5" x14ac:dyDescent="0.25">
      <c r="A525" s="1">
        <v>44304</v>
      </c>
      <c r="B525" t="s">
        <v>74</v>
      </c>
      <c r="C525">
        <v>20</v>
      </c>
      <c r="D525" t="s">
        <v>355</v>
      </c>
      <c r="E525" t="s">
        <v>395</v>
      </c>
    </row>
    <row r="526" spans="1:5" x14ac:dyDescent="0.25">
      <c r="A526" s="1">
        <v>44304</v>
      </c>
      <c r="B526" t="s">
        <v>21</v>
      </c>
      <c r="C526">
        <v>6</v>
      </c>
      <c r="D526" t="s">
        <v>355</v>
      </c>
      <c r="E526" t="s">
        <v>389</v>
      </c>
    </row>
    <row r="527" spans="1:5" x14ac:dyDescent="0.25">
      <c r="A527" s="1">
        <v>44304</v>
      </c>
      <c r="B527" t="s">
        <v>386</v>
      </c>
      <c r="C527">
        <v>2</v>
      </c>
      <c r="D527" t="s">
        <v>355</v>
      </c>
      <c r="E527" t="s">
        <v>391</v>
      </c>
    </row>
    <row r="528" spans="1:5" x14ac:dyDescent="0.25">
      <c r="A528" s="1">
        <v>44304</v>
      </c>
      <c r="B528" t="s">
        <v>396</v>
      </c>
      <c r="C528">
        <v>1</v>
      </c>
      <c r="D528" t="s">
        <v>355</v>
      </c>
      <c r="E528" t="s">
        <v>389</v>
      </c>
    </row>
    <row r="529" spans="1:5" x14ac:dyDescent="0.25">
      <c r="A529" s="1">
        <v>44304</v>
      </c>
      <c r="B529" t="s">
        <v>90</v>
      </c>
      <c r="C529">
        <v>1.5</v>
      </c>
      <c r="D529" t="s">
        <v>355</v>
      </c>
      <c r="E529" t="s">
        <v>391</v>
      </c>
    </row>
    <row r="530" spans="1:5" x14ac:dyDescent="0.25">
      <c r="A530" s="1">
        <v>44304</v>
      </c>
      <c r="B530" t="s">
        <v>397</v>
      </c>
      <c r="C530">
        <v>2</v>
      </c>
      <c r="D530" t="s">
        <v>355</v>
      </c>
      <c r="E530" t="s">
        <v>390</v>
      </c>
    </row>
    <row r="531" spans="1:5" x14ac:dyDescent="0.25">
      <c r="A531" s="1">
        <v>44304</v>
      </c>
      <c r="B531" t="s">
        <v>398</v>
      </c>
      <c r="C531">
        <v>90</v>
      </c>
      <c r="D531" t="s">
        <v>355</v>
      </c>
      <c r="E531" t="s">
        <v>389</v>
      </c>
    </row>
    <row r="532" spans="1:5" x14ac:dyDescent="0.25">
      <c r="A532" s="1">
        <v>44304</v>
      </c>
      <c r="B532" t="s">
        <v>399</v>
      </c>
      <c r="C532">
        <v>60</v>
      </c>
      <c r="D532" t="s">
        <v>355</v>
      </c>
      <c r="E532" t="s">
        <v>389</v>
      </c>
    </row>
    <row r="533" spans="1:5" x14ac:dyDescent="0.25">
      <c r="A533" s="1">
        <v>44305</v>
      </c>
      <c r="B533" t="s">
        <v>400</v>
      </c>
      <c r="C533">
        <v>1</v>
      </c>
      <c r="D533" t="s">
        <v>355</v>
      </c>
      <c r="E533" t="s">
        <v>401</v>
      </c>
    </row>
    <row r="534" spans="1:5" x14ac:dyDescent="0.25">
      <c r="A534" s="1">
        <v>44305</v>
      </c>
      <c r="B534" t="s">
        <v>23</v>
      </c>
      <c r="C534">
        <v>2</v>
      </c>
      <c r="D534" t="s">
        <v>6</v>
      </c>
      <c r="E534" t="s">
        <v>401</v>
      </c>
    </row>
    <row r="535" spans="1:5" x14ac:dyDescent="0.25">
      <c r="A535" s="1">
        <v>44305</v>
      </c>
      <c r="B535" t="s">
        <v>402</v>
      </c>
      <c r="C535">
        <v>1</v>
      </c>
      <c r="D535" t="s">
        <v>6</v>
      </c>
      <c r="E535" t="s">
        <v>403</v>
      </c>
    </row>
    <row r="536" spans="1:5" x14ac:dyDescent="0.25">
      <c r="A536" s="1">
        <v>44305</v>
      </c>
      <c r="B536" t="s">
        <v>21</v>
      </c>
      <c r="C536">
        <v>20</v>
      </c>
      <c r="D536" t="s">
        <v>355</v>
      </c>
      <c r="E536" t="s">
        <v>404</v>
      </c>
    </row>
    <row r="537" spans="1:5" x14ac:dyDescent="0.25">
      <c r="A537" s="1">
        <v>44305</v>
      </c>
      <c r="B537" t="s">
        <v>17</v>
      </c>
      <c r="C537">
        <v>9</v>
      </c>
      <c r="D537" t="s">
        <v>355</v>
      </c>
      <c r="E537" t="s">
        <v>401</v>
      </c>
    </row>
    <row r="538" spans="1:5" x14ac:dyDescent="0.25">
      <c r="A538" s="1">
        <v>44305</v>
      </c>
      <c r="B538" t="s">
        <v>386</v>
      </c>
      <c r="C538">
        <v>800</v>
      </c>
      <c r="D538" t="s">
        <v>405</v>
      </c>
      <c r="E538" t="s">
        <v>406</v>
      </c>
    </row>
    <row r="539" spans="1:5" x14ac:dyDescent="0.25">
      <c r="A539" s="1">
        <v>44305</v>
      </c>
      <c r="B539" t="s">
        <v>42</v>
      </c>
      <c r="C539">
        <v>8</v>
      </c>
      <c r="D539" t="s">
        <v>355</v>
      </c>
      <c r="E539" t="s">
        <v>407</v>
      </c>
    </row>
    <row r="540" spans="1:5" x14ac:dyDescent="0.25">
      <c r="A540" s="1">
        <v>44305</v>
      </c>
      <c r="B540" t="s">
        <v>40</v>
      </c>
      <c r="C540">
        <v>1</v>
      </c>
      <c r="D540" t="s">
        <v>355</v>
      </c>
      <c r="E540" t="s">
        <v>360</v>
      </c>
    </row>
    <row r="541" spans="1:5" x14ac:dyDescent="0.25">
      <c r="A541" s="1">
        <v>44305</v>
      </c>
      <c r="B541" t="s">
        <v>135</v>
      </c>
      <c r="C541">
        <v>800</v>
      </c>
      <c r="D541" t="s">
        <v>405</v>
      </c>
      <c r="E541" t="s">
        <v>387</v>
      </c>
    </row>
    <row r="542" spans="1:5" x14ac:dyDescent="0.25">
      <c r="A542" s="1">
        <v>44305</v>
      </c>
      <c r="B542" t="s">
        <v>408</v>
      </c>
      <c r="C542">
        <v>18</v>
      </c>
      <c r="D542" t="s">
        <v>355</v>
      </c>
      <c r="E542" t="s">
        <v>401</v>
      </c>
    </row>
    <row r="543" spans="1:5" x14ac:dyDescent="0.25">
      <c r="A543" s="1">
        <v>44305</v>
      </c>
      <c r="B543" t="s">
        <v>241</v>
      </c>
      <c r="C543">
        <v>11</v>
      </c>
      <c r="D543" t="s">
        <v>355</v>
      </c>
      <c r="E543" t="s">
        <v>409</v>
      </c>
    </row>
    <row r="544" spans="1:5" x14ac:dyDescent="0.25">
      <c r="A544" s="1">
        <v>44305</v>
      </c>
      <c r="B544" t="s">
        <v>410</v>
      </c>
      <c r="C544">
        <v>12</v>
      </c>
      <c r="D544" t="s">
        <v>355</v>
      </c>
      <c r="E544" t="s">
        <v>401</v>
      </c>
    </row>
    <row r="545" spans="1:5" x14ac:dyDescent="0.25">
      <c r="A545" s="1">
        <v>44305</v>
      </c>
      <c r="B545" t="s">
        <v>411</v>
      </c>
      <c r="C545">
        <v>43</v>
      </c>
      <c r="D545" t="s">
        <v>355</v>
      </c>
      <c r="E545" t="s">
        <v>401</v>
      </c>
    </row>
    <row r="546" spans="1:5" x14ac:dyDescent="0.25">
      <c r="A546" s="1">
        <v>44305</v>
      </c>
      <c r="B546" t="s">
        <v>64</v>
      </c>
      <c r="C546">
        <v>27</v>
      </c>
      <c r="D546" t="s">
        <v>355</v>
      </c>
      <c r="E546" t="s">
        <v>401</v>
      </c>
    </row>
    <row r="547" spans="1:5" x14ac:dyDescent="0.25">
      <c r="A547" s="1">
        <v>44305</v>
      </c>
      <c r="B547" t="s">
        <v>412</v>
      </c>
      <c r="C547">
        <v>20</v>
      </c>
      <c r="D547" t="s">
        <v>355</v>
      </c>
      <c r="E547" t="s">
        <v>401</v>
      </c>
    </row>
    <row r="548" spans="1:5" x14ac:dyDescent="0.25">
      <c r="A548" s="1">
        <v>44305</v>
      </c>
      <c r="B548" t="s">
        <v>413</v>
      </c>
      <c r="C548">
        <v>1</v>
      </c>
      <c r="D548" t="s">
        <v>355</v>
      </c>
      <c r="E548" t="s">
        <v>404</v>
      </c>
    </row>
    <row r="549" spans="1:5" x14ac:dyDescent="0.25">
      <c r="A549" s="1">
        <v>44305</v>
      </c>
      <c r="B549" t="s">
        <v>398</v>
      </c>
      <c r="C549">
        <v>4</v>
      </c>
      <c r="D549" t="s">
        <v>6</v>
      </c>
      <c r="E549" t="s">
        <v>401</v>
      </c>
    </row>
    <row r="550" spans="1:5" x14ac:dyDescent="0.25">
      <c r="A550" s="1">
        <v>44305</v>
      </c>
      <c r="B550" t="s">
        <v>414</v>
      </c>
      <c r="C550">
        <v>3</v>
      </c>
      <c r="D550" t="s">
        <v>355</v>
      </c>
      <c r="E550" t="s">
        <v>394</v>
      </c>
    </row>
    <row r="551" spans="1:5" x14ac:dyDescent="0.25">
      <c r="A551" s="1">
        <v>44305</v>
      </c>
      <c r="B551" t="s">
        <v>97</v>
      </c>
      <c r="C551">
        <v>2</v>
      </c>
      <c r="D551" t="s">
        <v>355</v>
      </c>
      <c r="E551" t="s">
        <v>415</v>
      </c>
    </row>
    <row r="552" spans="1:5" x14ac:dyDescent="0.25">
      <c r="A552" s="1">
        <v>44305</v>
      </c>
      <c r="B552" t="s">
        <v>416</v>
      </c>
      <c r="C552">
        <v>1</v>
      </c>
      <c r="D552" t="s">
        <v>6</v>
      </c>
      <c r="E552" t="s">
        <v>401</v>
      </c>
    </row>
    <row r="553" spans="1:5" x14ac:dyDescent="0.25">
      <c r="A553" s="1">
        <v>44305</v>
      </c>
      <c r="B553" t="s">
        <v>417</v>
      </c>
      <c r="C553">
        <v>4</v>
      </c>
      <c r="D553" t="s">
        <v>355</v>
      </c>
      <c r="E553" t="s">
        <v>418</v>
      </c>
    </row>
    <row r="554" spans="1:5" x14ac:dyDescent="0.25">
      <c r="A554" s="1">
        <v>44305</v>
      </c>
      <c r="B554" t="s">
        <v>42</v>
      </c>
      <c r="C554">
        <v>1</v>
      </c>
      <c r="D554" t="s">
        <v>355</v>
      </c>
      <c r="E554" t="s">
        <v>391</v>
      </c>
    </row>
    <row r="555" spans="1:5" x14ac:dyDescent="0.25">
      <c r="A555" s="1">
        <v>44305</v>
      </c>
      <c r="B555" t="s">
        <v>361</v>
      </c>
      <c r="C555">
        <v>0.5</v>
      </c>
      <c r="D555" t="s">
        <v>355</v>
      </c>
      <c r="E555" t="s">
        <v>406</v>
      </c>
    </row>
    <row r="556" spans="1:5" x14ac:dyDescent="0.25">
      <c r="A556" s="1">
        <v>44305</v>
      </c>
      <c r="B556" t="s">
        <v>388</v>
      </c>
      <c r="C556">
        <v>2</v>
      </c>
      <c r="D556" t="s">
        <v>355</v>
      </c>
      <c r="E556" t="s">
        <v>391</v>
      </c>
    </row>
    <row r="557" spans="1:5" x14ac:dyDescent="0.25">
      <c r="A557" s="1">
        <v>44305</v>
      </c>
      <c r="B557" t="s">
        <v>419</v>
      </c>
      <c r="C557">
        <v>3</v>
      </c>
      <c r="D557" t="s">
        <v>6</v>
      </c>
      <c r="E557" t="s">
        <v>401</v>
      </c>
    </row>
    <row r="558" spans="1:5" x14ac:dyDescent="0.25">
      <c r="A558" s="1">
        <v>44305</v>
      </c>
      <c r="B558" t="s">
        <v>398</v>
      </c>
      <c r="C558">
        <v>23</v>
      </c>
      <c r="D558" t="s">
        <v>355</v>
      </c>
      <c r="E558" t="s">
        <v>401</v>
      </c>
    </row>
    <row r="559" spans="1:5" x14ac:dyDescent="0.25">
      <c r="A559" s="1">
        <v>44306</v>
      </c>
      <c r="B559" t="s">
        <v>14</v>
      </c>
      <c r="C559">
        <v>5</v>
      </c>
      <c r="D559" t="s">
        <v>355</v>
      </c>
      <c r="E559" t="s">
        <v>420</v>
      </c>
    </row>
    <row r="560" spans="1:5" x14ac:dyDescent="0.25">
      <c r="A560" s="1">
        <v>44306</v>
      </c>
      <c r="B560" t="s">
        <v>421</v>
      </c>
      <c r="C560">
        <v>4</v>
      </c>
      <c r="D560" t="s">
        <v>355</v>
      </c>
      <c r="E560" t="s">
        <v>401</v>
      </c>
    </row>
    <row r="561" spans="1:5" x14ac:dyDescent="0.25">
      <c r="A561" s="1">
        <v>44306</v>
      </c>
      <c r="B561" t="s">
        <v>18</v>
      </c>
      <c r="C561">
        <v>15</v>
      </c>
      <c r="D561" t="s">
        <v>6</v>
      </c>
      <c r="E561" t="s">
        <v>401</v>
      </c>
    </row>
    <row r="562" spans="1:5" x14ac:dyDescent="0.25">
      <c r="A562" s="1">
        <v>44306</v>
      </c>
      <c r="B562" t="s">
        <v>422</v>
      </c>
      <c r="C562">
        <v>1</v>
      </c>
      <c r="D562" t="s">
        <v>6</v>
      </c>
      <c r="E562" t="s">
        <v>401</v>
      </c>
    </row>
    <row r="563" spans="1:5" x14ac:dyDescent="0.25">
      <c r="A563" s="1">
        <v>44306</v>
      </c>
      <c r="B563" t="s">
        <v>423</v>
      </c>
      <c r="C563">
        <v>24</v>
      </c>
      <c r="D563" t="s">
        <v>355</v>
      </c>
      <c r="E563" t="s">
        <v>401</v>
      </c>
    </row>
    <row r="564" spans="1:5" x14ac:dyDescent="0.25">
      <c r="A564" s="1">
        <v>44306</v>
      </c>
      <c r="B564" t="s">
        <v>424</v>
      </c>
      <c r="C564">
        <v>46</v>
      </c>
      <c r="D564" t="s">
        <v>355</v>
      </c>
      <c r="E564" t="s">
        <v>401</v>
      </c>
    </row>
    <row r="565" spans="1:5" x14ac:dyDescent="0.25">
      <c r="A565" s="1">
        <v>44306</v>
      </c>
      <c r="B565" t="s">
        <v>425</v>
      </c>
      <c r="C565">
        <v>20</v>
      </c>
      <c r="D565" t="s">
        <v>355</v>
      </c>
      <c r="E565" t="s">
        <v>401</v>
      </c>
    </row>
    <row r="566" spans="1:5" x14ac:dyDescent="0.25">
      <c r="A566" s="1">
        <v>44306</v>
      </c>
      <c r="B566" t="s">
        <v>212</v>
      </c>
      <c r="C566">
        <v>6</v>
      </c>
      <c r="D566" t="s">
        <v>355</v>
      </c>
      <c r="E566" t="s">
        <v>401</v>
      </c>
    </row>
    <row r="567" spans="1:5" x14ac:dyDescent="0.25">
      <c r="A567" s="1">
        <v>44306</v>
      </c>
      <c r="B567" t="s">
        <v>426</v>
      </c>
      <c r="C567">
        <v>41</v>
      </c>
      <c r="D567" t="s">
        <v>355</v>
      </c>
      <c r="E567" t="s">
        <v>427</v>
      </c>
    </row>
    <row r="568" spans="1:5" x14ac:dyDescent="0.25">
      <c r="A568" s="1">
        <v>44306</v>
      </c>
      <c r="B568" t="s">
        <v>303</v>
      </c>
      <c r="C568">
        <v>5</v>
      </c>
      <c r="D568" t="s">
        <v>355</v>
      </c>
      <c r="E568" t="s">
        <v>428</v>
      </c>
    </row>
    <row r="569" spans="1:5" x14ac:dyDescent="0.25">
      <c r="A569" s="1">
        <v>44306</v>
      </c>
      <c r="B569" t="s">
        <v>66</v>
      </c>
      <c r="C569">
        <v>4</v>
      </c>
      <c r="D569" t="s">
        <v>355</v>
      </c>
      <c r="E569" t="s">
        <v>401</v>
      </c>
    </row>
    <row r="570" spans="1:5" x14ac:dyDescent="0.25">
      <c r="A570" s="1">
        <v>44306</v>
      </c>
      <c r="B570" t="s">
        <v>64</v>
      </c>
      <c r="C570">
        <v>17</v>
      </c>
      <c r="D570" t="s">
        <v>355</v>
      </c>
      <c r="E570" t="s">
        <v>401</v>
      </c>
    </row>
    <row r="571" spans="1:5" x14ac:dyDescent="0.25">
      <c r="A571" s="1">
        <v>44306</v>
      </c>
      <c r="B571" t="s">
        <v>429</v>
      </c>
      <c r="C571">
        <v>0.2</v>
      </c>
      <c r="D571" t="s">
        <v>355</v>
      </c>
      <c r="E571" t="s">
        <v>406</v>
      </c>
    </row>
    <row r="572" spans="1:5" x14ac:dyDescent="0.25">
      <c r="A572" s="1">
        <v>44306</v>
      </c>
      <c r="B572" t="s">
        <v>42</v>
      </c>
      <c r="C572">
        <v>0.5</v>
      </c>
      <c r="D572" t="s">
        <v>355</v>
      </c>
      <c r="E572" t="s">
        <v>360</v>
      </c>
    </row>
    <row r="573" spans="1:5" x14ac:dyDescent="0.25">
      <c r="A573" s="1">
        <v>44306</v>
      </c>
      <c r="B573" t="s">
        <v>386</v>
      </c>
      <c r="C573">
        <v>2</v>
      </c>
      <c r="D573" t="s">
        <v>355</v>
      </c>
      <c r="E573" t="s">
        <v>406</v>
      </c>
    </row>
    <row r="574" spans="1:5" x14ac:dyDescent="0.25">
      <c r="A574" s="1">
        <v>44306</v>
      </c>
      <c r="B574" t="s">
        <v>430</v>
      </c>
      <c r="C574">
        <v>4</v>
      </c>
      <c r="D574" t="s">
        <v>355</v>
      </c>
      <c r="E574" t="s">
        <v>409</v>
      </c>
    </row>
    <row r="575" spans="1:5" x14ac:dyDescent="0.25">
      <c r="A575" s="1">
        <v>44306</v>
      </c>
      <c r="B575" t="s">
        <v>431</v>
      </c>
      <c r="C575">
        <v>3</v>
      </c>
      <c r="D575" t="s">
        <v>355</v>
      </c>
      <c r="E575" t="s">
        <v>401</v>
      </c>
    </row>
    <row r="576" spans="1:5" x14ac:dyDescent="0.25">
      <c r="A576" s="1">
        <v>44306</v>
      </c>
      <c r="B576" t="s">
        <v>432</v>
      </c>
      <c r="C576">
        <v>2</v>
      </c>
      <c r="D576" t="s">
        <v>6</v>
      </c>
      <c r="E576" t="s">
        <v>401</v>
      </c>
    </row>
    <row r="577" spans="1:5" x14ac:dyDescent="0.25">
      <c r="A577" s="1">
        <v>44306</v>
      </c>
      <c r="B577" t="s">
        <v>433</v>
      </c>
      <c r="C577">
        <v>170</v>
      </c>
      <c r="D577" t="s">
        <v>355</v>
      </c>
      <c r="E577" t="s">
        <v>387</v>
      </c>
    </row>
    <row r="578" spans="1:5" x14ac:dyDescent="0.25">
      <c r="A578" s="1">
        <v>44306</v>
      </c>
      <c r="B578" t="s">
        <v>399</v>
      </c>
      <c r="C578">
        <v>60</v>
      </c>
      <c r="D578" t="s">
        <v>355</v>
      </c>
      <c r="E578" t="s">
        <v>387</v>
      </c>
    </row>
    <row r="579" spans="1:5" x14ac:dyDescent="0.25">
      <c r="A579" s="1">
        <v>44306</v>
      </c>
      <c r="B579" t="s">
        <v>14</v>
      </c>
      <c r="C579">
        <v>3</v>
      </c>
      <c r="D579" t="s">
        <v>355</v>
      </c>
      <c r="E579" t="s">
        <v>394</v>
      </c>
    </row>
    <row r="580" spans="1:5" x14ac:dyDescent="0.25">
      <c r="A580" s="1">
        <v>44306</v>
      </c>
      <c r="B580" t="s">
        <v>434</v>
      </c>
      <c r="C580">
        <v>16</v>
      </c>
      <c r="D580" t="s">
        <v>6</v>
      </c>
      <c r="E580" t="s">
        <v>435</v>
      </c>
    </row>
    <row r="581" spans="1:5" x14ac:dyDescent="0.25">
      <c r="A581" s="1">
        <v>44306</v>
      </c>
      <c r="B581" t="s">
        <v>81</v>
      </c>
      <c r="C581">
        <v>8</v>
      </c>
      <c r="D581" t="s">
        <v>355</v>
      </c>
      <c r="E581" t="s">
        <v>436</v>
      </c>
    </row>
    <row r="582" spans="1:5" x14ac:dyDescent="0.25">
      <c r="A582" s="1">
        <v>44306</v>
      </c>
      <c r="B582" t="s">
        <v>42</v>
      </c>
      <c r="C582">
        <v>3</v>
      </c>
      <c r="D582" t="s">
        <v>355</v>
      </c>
      <c r="E582" t="s">
        <v>391</v>
      </c>
    </row>
    <row r="583" spans="1:5" x14ac:dyDescent="0.25">
      <c r="A583" s="1">
        <v>44306</v>
      </c>
      <c r="B583" t="s">
        <v>64</v>
      </c>
      <c r="C583">
        <v>2.5</v>
      </c>
      <c r="D583" t="s">
        <v>355</v>
      </c>
      <c r="E583" t="s">
        <v>401</v>
      </c>
    </row>
    <row r="584" spans="1:5" x14ac:dyDescent="0.25">
      <c r="A584" s="1">
        <v>44307</v>
      </c>
      <c r="B584" t="s">
        <v>206</v>
      </c>
      <c r="C584">
        <v>4</v>
      </c>
      <c r="D584" t="s">
        <v>6</v>
      </c>
      <c r="E584" t="s">
        <v>394</v>
      </c>
    </row>
    <row r="585" spans="1:5" x14ac:dyDescent="0.25">
      <c r="A585" s="1">
        <v>44307</v>
      </c>
      <c r="B585" t="s">
        <v>206</v>
      </c>
      <c r="C585">
        <v>3</v>
      </c>
      <c r="D585" t="s">
        <v>11</v>
      </c>
      <c r="E585" t="s">
        <v>394</v>
      </c>
    </row>
    <row r="586" spans="1:5" x14ac:dyDescent="0.25">
      <c r="A586" s="1">
        <v>44307</v>
      </c>
      <c r="B586" t="s">
        <v>431</v>
      </c>
      <c r="C586">
        <v>6</v>
      </c>
      <c r="D586" t="s">
        <v>355</v>
      </c>
      <c r="E586" t="s">
        <v>437</v>
      </c>
    </row>
    <row r="587" spans="1:5" x14ac:dyDescent="0.25">
      <c r="A587" s="1">
        <v>44307</v>
      </c>
      <c r="B587" t="s">
        <v>399</v>
      </c>
      <c r="C587">
        <v>14</v>
      </c>
      <c r="D587" t="s">
        <v>355</v>
      </c>
      <c r="E587" t="s">
        <v>401</v>
      </c>
    </row>
    <row r="588" spans="1:5" x14ac:dyDescent="0.25">
      <c r="A588" s="1">
        <v>44307</v>
      </c>
      <c r="B588" t="s">
        <v>408</v>
      </c>
      <c r="C588">
        <v>1.5</v>
      </c>
      <c r="D588" t="s">
        <v>355</v>
      </c>
      <c r="E588" t="s">
        <v>401</v>
      </c>
    </row>
    <row r="589" spans="1:5" x14ac:dyDescent="0.25">
      <c r="A589" s="1">
        <v>44307</v>
      </c>
      <c r="B589" t="s">
        <v>438</v>
      </c>
      <c r="C589">
        <v>1.7</v>
      </c>
      <c r="D589" t="s">
        <v>355</v>
      </c>
      <c r="E589" t="s">
        <v>439</v>
      </c>
    </row>
    <row r="590" spans="1:5" x14ac:dyDescent="0.25">
      <c r="A590" s="1">
        <v>44307</v>
      </c>
      <c r="B590" t="s">
        <v>440</v>
      </c>
      <c r="C590">
        <v>1</v>
      </c>
      <c r="D590" t="s">
        <v>355</v>
      </c>
      <c r="E590" t="s">
        <v>437</v>
      </c>
    </row>
    <row r="591" spans="1:5" x14ac:dyDescent="0.25">
      <c r="A591" s="1">
        <v>44307</v>
      </c>
      <c r="B591" t="s">
        <v>58</v>
      </c>
      <c r="C591">
        <v>12</v>
      </c>
      <c r="D591" t="s">
        <v>355</v>
      </c>
      <c r="E591" t="s">
        <v>441</v>
      </c>
    </row>
    <row r="592" spans="1:5" x14ac:dyDescent="0.25">
      <c r="A592" s="1">
        <v>44307</v>
      </c>
      <c r="B592" t="s">
        <v>81</v>
      </c>
      <c r="C592">
        <v>5</v>
      </c>
      <c r="D592" t="s">
        <v>355</v>
      </c>
      <c r="E592" t="s">
        <v>442</v>
      </c>
    </row>
    <row r="593" spans="1:5" x14ac:dyDescent="0.25">
      <c r="A593" s="1">
        <v>44307</v>
      </c>
      <c r="B593" t="s">
        <v>62</v>
      </c>
      <c r="C593">
        <v>4</v>
      </c>
      <c r="D593" t="s">
        <v>6</v>
      </c>
      <c r="E593" t="s">
        <v>443</v>
      </c>
    </row>
    <row r="594" spans="1:5" x14ac:dyDescent="0.25">
      <c r="A594" s="1">
        <v>44307</v>
      </c>
      <c r="B594" t="s">
        <v>68</v>
      </c>
      <c r="C594">
        <v>41</v>
      </c>
      <c r="D594" t="s">
        <v>355</v>
      </c>
      <c r="E594" t="s">
        <v>369</v>
      </c>
    </row>
    <row r="595" spans="1:5" x14ac:dyDescent="0.25">
      <c r="A595" s="1">
        <v>44307</v>
      </c>
      <c r="B595" t="s">
        <v>66</v>
      </c>
      <c r="C595">
        <v>7</v>
      </c>
      <c r="D595" t="s">
        <v>355</v>
      </c>
      <c r="E595" t="s">
        <v>444</v>
      </c>
    </row>
    <row r="596" spans="1:5" x14ac:dyDescent="0.25">
      <c r="A596" s="1">
        <v>44307</v>
      </c>
      <c r="B596" t="s">
        <v>445</v>
      </c>
      <c r="C596">
        <v>1</v>
      </c>
      <c r="D596" t="s">
        <v>355</v>
      </c>
      <c r="E596" t="s">
        <v>446</v>
      </c>
    </row>
    <row r="597" spans="1:5" x14ac:dyDescent="0.25">
      <c r="A597" s="1">
        <v>44307</v>
      </c>
      <c r="B597" t="s">
        <v>14</v>
      </c>
      <c r="C597">
        <v>7</v>
      </c>
      <c r="D597" t="s">
        <v>355</v>
      </c>
      <c r="E597" t="s">
        <v>401</v>
      </c>
    </row>
    <row r="598" spans="1:5" x14ac:dyDescent="0.25">
      <c r="A598" s="1">
        <v>44307</v>
      </c>
      <c r="B598" t="s">
        <v>99</v>
      </c>
      <c r="C598">
        <v>6</v>
      </c>
      <c r="D598" t="s">
        <v>6</v>
      </c>
      <c r="E598" t="s">
        <v>401</v>
      </c>
    </row>
    <row r="599" spans="1:5" x14ac:dyDescent="0.25">
      <c r="A599" s="1">
        <v>44307</v>
      </c>
      <c r="B599" t="s">
        <v>419</v>
      </c>
      <c r="C599">
        <v>10</v>
      </c>
      <c r="D599" t="s">
        <v>6</v>
      </c>
      <c r="E599" t="s">
        <v>447</v>
      </c>
    </row>
    <row r="600" spans="1:5" x14ac:dyDescent="0.25">
      <c r="A600" s="1">
        <v>44307</v>
      </c>
      <c r="B600" t="s">
        <v>448</v>
      </c>
      <c r="C600">
        <v>1.5</v>
      </c>
      <c r="D600" t="s">
        <v>355</v>
      </c>
      <c r="E600" t="s">
        <v>449</v>
      </c>
    </row>
    <row r="601" spans="1:5" x14ac:dyDescent="0.25">
      <c r="A601" s="1">
        <v>44307</v>
      </c>
      <c r="B601" t="s">
        <v>450</v>
      </c>
      <c r="C601">
        <v>3</v>
      </c>
      <c r="D601" t="s">
        <v>355</v>
      </c>
      <c r="E601" t="s">
        <v>443</v>
      </c>
    </row>
    <row r="602" spans="1:5" x14ac:dyDescent="0.25">
      <c r="A602" s="1">
        <v>44307</v>
      </c>
      <c r="B602" t="s">
        <v>53</v>
      </c>
      <c r="C602">
        <v>1</v>
      </c>
      <c r="D602" t="s">
        <v>355</v>
      </c>
      <c r="E602" t="s">
        <v>443</v>
      </c>
    </row>
    <row r="603" spans="1:5" x14ac:dyDescent="0.25">
      <c r="A603" s="1">
        <v>44307</v>
      </c>
      <c r="B603" t="s">
        <v>451</v>
      </c>
      <c r="C603">
        <v>4</v>
      </c>
      <c r="D603" t="s">
        <v>355</v>
      </c>
      <c r="E603" t="s">
        <v>446</v>
      </c>
    </row>
    <row r="604" spans="1:5" x14ac:dyDescent="0.25">
      <c r="A604" s="1">
        <v>44307</v>
      </c>
      <c r="B604" t="s">
        <v>398</v>
      </c>
      <c r="C604">
        <v>38</v>
      </c>
      <c r="D604" t="s">
        <v>355</v>
      </c>
      <c r="E604" t="s">
        <v>401</v>
      </c>
    </row>
    <row r="605" spans="1:5" x14ac:dyDescent="0.25">
      <c r="A605" s="1">
        <v>44307</v>
      </c>
      <c r="B605" t="s">
        <v>421</v>
      </c>
      <c r="C605">
        <v>6</v>
      </c>
      <c r="D605" t="s">
        <v>355</v>
      </c>
      <c r="E605" t="s">
        <v>452</v>
      </c>
    </row>
    <row r="606" spans="1:5" x14ac:dyDescent="0.25">
      <c r="A606" s="1">
        <v>44307</v>
      </c>
      <c r="B606" t="s">
        <v>386</v>
      </c>
      <c r="C606">
        <v>1.5</v>
      </c>
      <c r="D606" t="s">
        <v>355</v>
      </c>
      <c r="E606" t="s">
        <v>453</v>
      </c>
    </row>
    <row r="607" spans="1:5" x14ac:dyDescent="0.25">
      <c r="A607" s="1">
        <v>44307</v>
      </c>
      <c r="B607" t="s">
        <v>359</v>
      </c>
      <c r="C607">
        <v>0.7</v>
      </c>
      <c r="D607" t="s">
        <v>355</v>
      </c>
      <c r="E607" t="s">
        <v>454</v>
      </c>
    </row>
    <row r="608" spans="1:5" x14ac:dyDescent="0.25">
      <c r="A608" s="1">
        <v>44307</v>
      </c>
      <c r="B608" t="s">
        <v>42</v>
      </c>
      <c r="C608">
        <v>1</v>
      </c>
      <c r="D608" t="s">
        <v>355</v>
      </c>
      <c r="E608" t="s">
        <v>454</v>
      </c>
    </row>
    <row r="609" spans="1:5" x14ac:dyDescent="0.25">
      <c r="A609" s="1">
        <v>44307</v>
      </c>
      <c r="B609" t="s">
        <v>301</v>
      </c>
      <c r="C609">
        <v>4</v>
      </c>
      <c r="D609" t="s">
        <v>355</v>
      </c>
      <c r="E609" t="s">
        <v>442</v>
      </c>
    </row>
    <row r="610" spans="1:5" x14ac:dyDescent="0.25">
      <c r="A610" s="1">
        <v>44307</v>
      </c>
      <c r="B610" t="s">
        <v>290</v>
      </c>
      <c r="C610">
        <v>1</v>
      </c>
      <c r="D610" t="s">
        <v>355</v>
      </c>
      <c r="E610" t="s">
        <v>453</v>
      </c>
    </row>
    <row r="611" spans="1:5" x14ac:dyDescent="0.25">
      <c r="A611" s="1">
        <v>44307</v>
      </c>
      <c r="B611" t="s">
        <v>256</v>
      </c>
      <c r="C611">
        <v>6</v>
      </c>
      <c r="D611" t="s">
        <v>355</v>
      </c>
      <c r="E611" t="s">
        <v>443</v>
      </c>
    </row>
    <row r="612" spans="1:5" x14ac:dyDescent="0.25">
      <c r="A612" s="1">
        <v>44307</v>
      </c>
      <c r="B612" t="s">
        <v>383</v>
      </c>
      <c r="C612">
        <v>7</v>
      </c>
      <c r="D612" t="s">
        <v>6</v>
      </c>
      <c r="E612" t="s">
        <v>455</v>
      </c>
    </row>
    <row r="613" spans="1:5" x14ac:dyDescent="0.25">
      <c r="A613" s="1">
        <v>44308</v>
      </c>
      <c r="B613" t="s">
        <v>66</v>
      </c>
      <c r="C613">
        <v>6.8</v>
      </c>
      <c r="D613" t="s">
        <v>355</v>
      </c>
      <c r="E613" t="s">
        <v>401</v>
      </c>
    </row>
    <row r="614" spans="1:5" x14ac:dyDescent="0.25">
      <c r="A614" s="1">
        <v>44308</v>
      </c>
      <c r="B614" t="s">
        <v>456</v>
      </c>
      <c r="C614">
        <v>8.6</v>
      </c>
      <c r="D614" t="s">
        <v>355</v>
      </c>
      <c r="E614" t="s">
        <v>390</v>
      </c>
    </row>
    <row r="615" spans="1:5" x14ac:dyDescent="0.25">
      <c r="A615" s="1">
        <v>44308</v>
      </c>
      <c r="B615" t="s">
        <v>288</v>
      </c>
      <c r="C615">
        <v>28</v>
      </c>
      <c r="D615" t="s">
        <v>355</v>
      </c>
      <c r="E615" t="s">
        <v>401</v>
      </c>
    </row>
    <row r="616" spans="1:5" x14ac:dyDescent="0.25">
      <c r="A616" s="1">
        <v>44308</v>
      </c>
      <c r="B616" t="s">
        <v>457</v>
      </c>
      <c r="C616">
        <v>6</v>
      </c>
      <c r="D616" t="s">
        <v>355</v>
      </c>
      <c r="E616" t="s">
        <v>401</v>
      </c>
    </row>
    <row r="617" spans="1:5" x14ac:dyDescent="0.25">
      <c r="A617" s="1">
        <v>44308</v>
      </c>
      <c r="B617" t="s">
        <v>298</v>
      </c>
      <c r="C617">
        <v>4</v>
      </c>
      <c r="D617" t="s">
        <v>6</v>
      </c>
      <c r="E617" t="s">
        <v>390</v>
      </c>
    </row>
    <row r="618" spans="1:5" x14ac:dyDescent="0.25">
      <c r="A618" s="1">
        <v>44308</v>
      </c>
      <c r="B618" t="s">
        <v>359</v>
      </c>
      <c r="C618">
        <v>6</v>
      </c>
      <c r="D618" t="s">
        <v>355</v>
      </c>
      <c r="E618" t="s">
        <v>458</v>
      </c>
    </row>
    <row r="619" spans="1:5" x14ac:dyDescent="0.25">
      <c r="A619" s="1">
        <v>44308</v>
      </c>
      <c r="B619" t="s">
        <v>459</v>
      </c>
      <c r="C619">
        <v>1.5</v>
      </c>
      <c r="D619" t="s">
        <v>355</v>
      </c>
      <c r="E619" t="s">
        <v>460</v>
      </c>
    </row>
    <row r="620" spans="1:5" x14ac:dyDescent="0.25">
      <c r="A620" s="1">
        <v>44308</v>
      </c>
      <c r="B620" t="s">
        <v>206</v>
      </c>
      <c r="C620">
        <v>9.1</v>
      </c>
      <c r="D620" t="s">
        <v>355</v>
      </c>
      <c r="E620" t="s">
        <v>461</v>
      </c>
    </row>
    <row r="621" spans="1:5" x14ac:dyDescent="0.25">
      <c r="A621" s="1">
        <v>44308</v>
      </c>
      <c r="B621" t="s">
        <v>295</v>
      </c>
      <c r="C621">
        <v>1.5</v>
      </c>
      <c r="D621" t="s">
        <v>6</v>
      </c>
      <c r="E621" t="s">
        <v>360</v>
      </c>
    </row>
    <row r="622" spans="1:5" x14ac:dyDescent="0.25">
      <c r="A622" s="1">
        <v>44308</v>
      </c>
      <c r="B622" t="s">
        <v>264</v>
      </c>
      <c r="C622">
        <v>12.5</v>
      </c>
      <c r="D622" t="s">
        <v>355</v>
      </c>
      <c r="E622" t="s">
        <v>461</v>
      </c>
    </row>
    <row r="623" spans="1:5" x14ac:dyDescent="0.25">
      <c r="A623" s="1">
        <v>44308</v>
      </c>
      <c r="B623" t="s">
        <v>462</v>
      </c>
      <c r="C623">
        <v>1</v>
      </c>
      <c r="D623" t="s">
        <v>355</v>
      </c>
      <c r="E623" t="s">
        <v>463</v>
      </c>
    </row>
    <row r="624" spans="1:5" x14ac:dyDescent="0.25">
      <c r="A624" s="1">
        <v>44308</v>
      </c>
      <c r="B624" t="s">
        <v>135</v>
      </c>
      <c r="C624">
        <v>3</v>
      </c>
      <c r="D624" t="s">
        <v>355</v>
      </c>
      <c r="E624" t="s">
        <v>463</v>
      </c>
    </row>
    <row r="625" spans="1:5" x14ac:dyDescent="0.25">
      <c r="A625" s="1">
        <v>44308</v>
      </c>
      <c r="B625" t="s">
        <v>386</v>
      </c>
      <c r="C625">
        <v>2.4500000000000002</v>
      </c>
      <c r="D625" t="s">
        <v>355</v>
      </c>
      <c r="E625" t="s">
        <v>463</v>
      </c>
    </row>
    <row r="626" spans="1:5" x14ac:dyDescent="0.25">
      <c r="A626" s="1">
        <v>44308</v>
      </c>
      <c r="B626" t="s">
        <v>146</v>
      </c>
      <c r="C626">
        <v>10</v>
      </c>
      <c r="D626" t="s">
        <v>355</v>
      </c>
      <c r="E626" t="s">
        <v>401</v>
      </c>
    </row>
    <row r="627" spans="1:5" x14ac:dyDescent="0.25">
      <c r="A627" s="1">
        <v>44308</v>
      </c>
      <c r="B627" t="s">
        <v>464</v>
      </c>
      <c r="C627">
        <v>4</v>
      </c>
      <c r="D627" t="s">
        <v>355</v>
      </c>
      <c r="E627" t="s">
        <v>447</v>
      </c>
    </row>
    <row r="628" spans="1:5" x14ac:dyDescent="0.25">
      <c r="A628" s="1">
        <v>44308</v>
      </c>
      <c r="B628" t="s">
        <v>64</v>
      </c>
      <c r="C628">
        <v>24</v>
      </c>
      <c r="D628" t="s">
        <v>355</v>
      </c>
      <c r="E628" t="s">
        <v>401</v>
      </c>
    </row>
    <row r="629" spans="1:5" x14ac:dyDescent="0.25">
      <c r="A629" s="1">
        <v>44308</v>
      </c>
      <c r="B629" t="s">
        <v>21</v>
      </c>
      <c r="C629">
        <v>45</v>
      </c>
      <c r="D629" t="s">
        <v>355</v>
      </c>
      <c r="E629" t="s">
        <v>401</v>
      </c>
    </row>
    <row r="630" spans="1:5" x14ac:dyDescent="0.25">
      <c r="A630" s="1">
        <v>44308</v>
      </c>
      <c r="B630" t="s">
        <v>256</v>
      </c>
      <c r="C630">
        <v>3</v>
      </c>
      <c r="D630" t="s">
        <v>355</v>
      </c>
      <c r="E630" t="s">
        <v>443</v>
      </c>
    </row>
    <row r="631" spans="1:5" x14ac:dyDescent="0.25">
      <c r="A631" s="1">
        <v>44308</v>
      </c>
      <c r="B631" t="s">
        <v>29</v>
      </c>
      <c r="C631">
        <v>2</v>
      </c>
      <c r="D631" t="s">
        <v>355</v>
      </c>
      <c r="E631" t="s">
        <v>443</v>
      </c>
    </row>
    <row r="632" spans="1:5" x14ac:dyDescent="0.25">
      <c r="A632" s="1">
        <v>44308</v>
      </c>
      <c r="B632" t="s">
        <v>238</v>
      </c>
      <c r="C632">
        <v>1</v>
      </c>
      <c r="D632" t="s">
        <v>355</v>
      </c>
      <c r="E632" t="s">
        <v>460</v>
      </c>
    </row>
    <row r="633" spans="1:5" x14ac:dyDescent="0.25">
      <c r="A633" s="1">
        <v>44308</v>
      </c>
      <c r="B633" t="s">
        <v>465</v>
      </c>
      <c r="C633">
        <v>1.5</v>
      </c>
      <c r="D633" t="s">
        <v>355</v>
      </c>
      <c r="E633" t="s">
        <v>466</v>
      </c>
    </row>
    <row r="634" spans="1:5" x14ac:dyDescent="0.25">
      <c r="A634" s="1">
        <v>44308</v>
      </c>
      <c r="B634" t="s">
        <v>383</v>
      </c>
      <c r="C634">
        <v>5</v>
      </c>
      <c r="D634" t="s">
        <v>6</v>
      </c>
      <c r="E634" t="s">
        <v>453</v>
      </c>
    </row>
    <row r="635" spans="1:5" x14ac:dyDescent="0.25">
      <c r="A635" s="1">
        <v>44308</v>
      </c>
      <c r="B635" t="s">
        <v>467</v>
      </c>
      <c r="C635">
        <v>3</v>
      </c>
      <c r="D635" t="s">
        <v>6</v>
      </c>
      <c r="E635" t="s">
        <v>454</v>
      </c>
    </row>
    <row r="636" spans="1:5" x14ac:dyDescent="0.25">
      <c r="A636" s="1">
        <v>44308</v>
      </c>
      <c r="B636" t="s">
        <v>90</v>
      </c>
      <c r="C636">
        <v>0.5</v>
      </c>
      <c r="D636" t="s">
        <v>355</v>
      </c>
      <c r="E636" t="s">
        <v>454</v>
      </c>
    </row>
    <row r="637" spans="1:5" x14ac:dyDescent="0.25">
      <c r="A637" s="1">
        <v>44308</v>
      </c>
      <c r="B637" t="s">
        <v>468</v>
      </c>
      <c r="C637">
        <v>2.5</v>
      </c>
      <c r="D637" t="s">
        <v>355</v>
      </c>
      <c r="E637" t="s">
        <v>453</v>
      </c>
    </row>
    <row r="638" spans="1:5" x14ac:dyDescent="0.25">
      <c r="A638" s="1">
        <v>44309</v>
      </c>
      <c r="B638" t="s">
        <v>218</v>
      </c>
      <c r="C638">
        <v>12</v>
      </c>
      <c r="D638" t="s">
        <v>355</v>
      </c>
      <c r="E638" t="s">
        <v>401</v>
      </c>
    </row>
    <row r="639" spans="1:5" x14ac:dyDescent="0.25">
      <c r="A639" s="1">
        <v>44309</v>
      </c>
      <c r="B639" t="s">
        <v>212</v>
      </c>
      <c r="C639">
        <v>18</v>
      </c>
      <c r="D639" t="s">
        <v>355</v>
      </c>
      <c r="E639" t="s">
        <v>401</v>
      </c>
    </row>
    <row r="640" spans="1:5" x14ac:dyDescent="0.25">
      <c r="A640" s="1">
        <v>44309</v>
      </c>
      <c r="B640" t="s">
        <v>434</v>
      </c>
      <c r="C640">
        <v>1</v>
      </c>
      <c r="D640" t="s">
        <v>355</v>
      </c>
      <c r="E640" t="s">
        <v>469</v>
      </c>
    </row>
    <row r="641" spans="1:5" x14ac:dyDescent="0.25">
      <c r="A641" s="1">
        <v>44309</v>
      </c>
      <c r="B641" t="s">
        <v>470</v>
      </c>
      <c r="C641">
        <v>2</v>
      </c>
      <c r="D641" t="s">
        <v>355</v>
      </c>
      <c r="E641" t="s">
        <v>401</v>
      </c>
    </row>
    <row r="642" spans="1:5" x14ac:dyDescent="0.25">
      <c r="A642" s="1">
        <v>44309</v>
      </c>
      <c r="B642" t="s">
        <v>29</v>
      </c>
      <c r="C642">
        <v>10.5</v>
      </c>
      <c r="D642" t="s">
        <v>355</v>
      </c>
      <c r="E642" t="s">
        <v>471</v>
      </c>
    </row>
    <row r="643" spans="1:5" x14ac:dyDescent="0.25">
      <c r="A643" s="1">
        <v>44309</v>
      </c>
      <c r="B643" t="s">
        <v>244</v>
      </c>
      <c r="C643">
        <v>2</v>
      </c>
      <c r="D643" t="s">
        <v>6</v>
      </c>
      <c r="E643" t="s">
        <v>472</v>
      </c>
    </row>
    <row r="644" spans="1:5" x14ac:dyDescent="0.25">
      <c r="A644" s="1">
        <v>44309</v>
      </c>
      <c r="B644" t="s">
        <v>25</v>
      </c>
      <c r="C644">
        <v>3.5</v>
      </c>
      <c r="D644" t="s">
        <v>355</v>
      </c>
      <c r="E644" t="s">
        <v>473</v>
      </c>
    </row>
    <row r="645" spans="1:5" x14ac:dyDescent="0.25">
      <c r="A645" s="1">
        <v>44309</v>
      </c>
      <c r="B645" t="s">
        <v>264</v>
      </c>
      <c r="C645">
        <v>4</v>
      </c>
      <c r="D645" t="s">
        <v>355</v>
      </c>
      <c r="E645" t="s">
        <v>474</v>
      </c>
    </row>
    <row r="646" spans="1:5" x14ac:dyDescent="0.25">
      <c r="A646" s="1">
        <v>44309</v>
      </c>
      <c r="B646" t="s">
        <v>35</v>
      </c>
      <c r="C646">
        <v>2</v>
      </c>
      <c r="D646" t="s">
        <v>355</v>
      </c>
      <c r="E646" t="s">
        <v>474</v>
      </c>
    </row>
    <row r="647" spans="1:5" x14ac:dyDescent="0.25">
      <c r="A647" s="1">
        <v>44309</v>
      </c>
      <c r="B647" t="s">
        <v>468</v>
      </c>
      <c r="C647">
        <v>1</v>
      </c>
      <c r="D647" t="s">
        <v>355</v>
      </c>
      <c r="E647" t="s">
        <v>453</v>
      </c>
    </row>
    <row r="648" spans="1:5" x14ac:dyDescent="0.25">
      <c r="A648" s="1">
        <v>44309</v>
      </c>
      <c r="B648" t="s">
        <v>386</v>
      </c>
      <c r="C648">
        <v>3</v>
      </c>
      <c r="D648" t="s">
        <v>355</v>
      </c>
      <c r="E648" t="s">
        <v>453</v>
      </c>
    </row>
    <row r="649" spans="1:5" x14ac:dyDescent="0.25">
      <c r="A649" s="1">
        <v>44309</v>
      </c>
      <c r="B649" t="s">
        <v>359</v>
      </c>
      <c r="C649">
        <v>2</v>
      </c>
      <c r="D649" t="s">
        <v>355</v>
      </c>
      <c r="E649" t="s">
        <v>475</v>
      </c>
    </row>
    <row r="650" spans="1:5" x14ac:dyDescent="0.25">
      <c r="A650" s="1">
        <v>44309</v>
      </c>
      <c r="B650" t="s">
        <v>42</v>
      </c>
      <c r="C650">
        <v>1.5</v>
      </c>
      <c r="D650" t="s">
        <v>355</v>
      </c>
      <c r="E650" t="s">
        <v>475</v>
      </c>
    </row>
    <row r="651" spans="1:5" x14ac:dyDescent="0.25">
      <c r="A651" s="1">
        <v>44309</v>
      </c>
      <c r="B651" t="s">
        <v>64</v>
      </c>
      <c r="C651">
        <v>7</v>
      </c>
      <c r="D651" t="s">
        <v>355</v>
      </c>
      <c r="E651" t="s">
        <v>401</v>
      </c>
    </row>
    <row r="652" spans="1:5" x14ac:dyDescent="0.25">
      <c r="A652" s="1">
        <v>44312</v>
      </c>
      <c r="B652" t="s">
        <v>29</v>
      </c>
      <c r="C652">
        <v>15</v>
      </c>
      <c r="D652" t="s">
        <v>355</v>
      </c>
      <c r="E652" t="s">
        <v>476</v>
      </c>
    </row>
    <row r="653" spans="1:5" x14ac:dyDescent="0.25">
      <c r="A653" s="1">
        <v>44312</v>
      </c>
      <c r="B653" t="s">
        <v>42</v>
      </c>
      <c r="C653">
        <v>3</v>
      </c>
      <c r="D653" t="s">
        <v>355</v>
      </c>
      <c r="E653" t="s">
        <v>453</v>
      </c>
    </row>
    <row r="654" spans="1:5" x14ac:dyDescent="0.25">
      <c r="A654" s="1">
        <v>44312</v>
      </c>
      <c r="B654" t="s">
        <v>40</v>
      </c>
      <c r="C654">
        <v>1</v>
      </c>
      <c r="D654" t="s">
        <v>355</v>
      </c>
      <c r="E654" t="s">
        <v>453</v>
      </c>
    </row>
    <row r="655" spans="1:5" x14ac:dyDescent="0.25">
      <c r="A655" s="1">
        <v>44312</v>
      </c>
      <c r="B655" t="s">
        <v>477</v>
      </c>
      <c r="C655">
        <v>3</v>
      </c>
      <c r="D655" t="s">
        <v>355</v>
      </c>
      <c r="E655" t="s">
        <v>478</v>
      </c>
    </row>
    <row r="656" spans="1:5" x14ac:dyDescent="0.25">
      <c r="A656" s="1">
        <v>44312</v>
      </c>
      <c r="B656" t="s">
        <v>90</v>
      </c>
      <c r="C656">
        <v>1.5</v>
      </c>
      <c r="D656" t="s">
        <v>355</v>
      </c>
      <c r="E656" t="s">
        <v>453</v>
      </c>
    </row>
    <row r="657" spans="1:5" x14ac:dyDescent="0.25">
      <c r="A657" s="1">
        <v>44312</v>
      </c>
      <c r="B657" t="s">
        <v>135</v>
      </c>
      <c r="C657">
        <v>0.8</v>
      </c>
      <c r="D657" t="s">
        <v>355</v>
      </c>
      <c r="E657" t="s">
        <v>453</v>
      </c>
    </row>
    <row r="658" spans="1:5" x14ac:dyDescent="0.25">
      <c r="A658" s="1">
        <v>44312</v>
      </c>
      <c r="B658" t="s">
        <v>479</v>
      </c>
      <c r="C658">
        <v>1.5</v>
      </c>
      <c r="D658" t="s">
        <v>355</v>
      </c>
      <c r="E658" t="s">
        <v>444</v>
      </c>
    </row>
    <row r="659" spans="1:5" x14ac:dyDescent="0.25">
      <c r="A659" s="1">
        <v>44312</v>
      </c>
      <c r="B659" t="s">
        <v>64</v>
      </c>
      <c r="C659">
        <v>3</v>
      </c>
      <c r="D659" t="s">
        <v>355</v>
      </c>
      <c r="E659" t="s">
        <v>401</v>
      </c>
    </row>
    <row r="660" spans="1:5" x14ac:dyDescent="0.25">
      <c r="A660" s="1">
        <v>44312</v>
      </c>
      <c r="B660" t="s">
        <v>68</v>
      </c>
      <c r="C660">
        <v>2</v>
      </c>
      <c r="D660" t="s">
        <v>355</v>
      </c>
      <c r="E660" t="s">
        <v>474</v>
      </c>
    </row>
    <row r="661" spans="1:5" x14ac:dyDescent="0.25">
      <c r="A661" s="1">
        <v>44312</v>
      </c>
      <c r="B661" t="s">
        <v>383</v>
      </c>
      <c r="C661">
        <v>16</v>
      </c>
      <c r="D661" t="s">
        <v>6</v>
      </c>
      <c r="E661" t="s">
        <v>480</v>
      </c>
    </row>
    <row r="662" spans="1:5" x14ac:dyDescent="0.25">
      <c r="A662" s="1">
        <v>44312</v>
      </c>
      <c r="B662" t="s">
        <v>53</v>
      </c>
      <c r="C662">
        <v>1</v>
      </c>
      <c r="D662" t="s">
        <v>355</v>
      </c>
      <c r="E662" t="s">
        <v>471</v>
      </c>
    </row>
    <row r="663" spans="1:5" x14ac:dyDescent="0.25">
      <c r="A663" s="1">
        <v>44312</v>
      </c>
      <c r="B663" t="s">
        <v>10</v>
      </c>
      <c r="C663">
        <v>2</v>
      </c>
      <c r="D663" t="s">
        <v>355</v>
      </c>
      <c r="E663" t="s">
        <v>401</v>
      </c>
    </row>
    <row r="664" spans="1:5" x14ac:dyDescent="0.25">
      <c r="A664" s="1">
        <v>44312</v>
      </c>
      <c r="B664" t="s">
        <v>481</v>
      </c>
      <c r="C664">
        <v>2</v>
      </c>
      <c r="D664" t="s">
        <v>6</v>
      </c>
      <c r="E664" t="s">
        <v>453</v>
      </c>
    </row>
    <row r="665" spans="1:5" x14ac:dyDescent="0.25">
      <c r="A665" s="1">
        <v>44312</v>
      </c>
      <c r="B665" t="s">
        <v>434</v>
      </c>
      <c r="C665">
        <v>3</v>
      </c>
      <c r="D665" t="s">
        <v>6</v>
      </c>
      <c r="E665" t="s">
        <v>437</v>
      </c>
    </row>
    <row r="666" spans="1:5" x14ac:dyDescent="0.25">
      <c r="A666" s="1">
        <v>44312</v>
      </c>
      <c r="B666" t="s">
        <v>127</v>
      </c>
      <c r="C666">
        <v>1.5</v>
      </c>
      <c r="D666" t="s">
        <v>355</v>
      </c>
      <c r="E666" t="s">
        <v>453</v>
      </c>
    </row>
    <row r="667" spans="1:5" x14ac:dyDescent="0.25">
      <c r="A667" s="1">
        <v>44313</v>
      </c>
      <c r="B667" t="s">
        <v>119</v>
      </c>
      <c r="C667">
        <v>9</v>
      </c>
      <c r="D667" t="s">
        <v>355</v>
      </c>
      <c r="E667" t="s">
        <v>390</v>
      </c>
    </row>
    <row r="668" spans="1:5" x14ac:dyDescent="0.25">
      <c r="A668" s="1">
        <v>44313</v>
      </c>
      <c r="B668" t="s">
        <v>482</v>
      </c>
      <c r="C668">
        <v>9.5</v>
      </c>
      <c r="D668" t="s">
        <v>355</v>
      </c>
      <c r="E668" t="s">
        <v>390</v>
      </c>
    </row>
    <row r="669" spans="1:5" x14ac:dyDescent="0.25">
      <c r="A669" s="1">
        <v>44313</v>
      </c>
      <c r="B669" t="s">
        <v>429</v>
      </c>
      <c r="C669">
        <v>1.2</v>
      </c>
      <c r="D669" t="s">
        <v>355</v>
      </c>
      <c r="E669" t="s">
        <v>458</v>
      </c>
    </row>
    <row r="670" spans="1:5" x14ac:dyDescent="0.25">
      <c r="A670" s="1">
        <v>44313</v>
      </c>
      <c r="B670" t="s">
        <v>42</v>
      </c>
      <c r="C670">
        <v>10</v>
      </c>
      <c r="D670" t="s">
        <v>355</v>
      </c>
      <c r="E670" t="s">
        <v>458</v>
      </c>
    </row>
    <row r="671" spans="1:5" x14ac:dyDescent="0.25">
      <c r="A671" s="1">
        <v>44313</v>
      </c>
      <c r="B671" t="s">
        <v>483</v>
      </c>
      <c r="C671">
        <v>24</v>
      </c>
      <c r="D671" t="s">
        <v>355</v>
      </c>
      <c r="E671" t="s">
        <v>484</v>
      </c>
    </row>
    <row r="672" spans="1:5" x14ac:dyDescent="0.25">
      <c r="A672" s="1">
        <v>44313</v>
      </c>
      <c r="B672" t="s">
        <v>29</v>
      </c>
      <c r="C672">
        <v>13.3</v>
      </c>
      <c r="D672" t="s">
        <v>355</v>
      </c>
      <c r="E672" t="s">
        <v>471</v>
      </c>
    </row>
    <row r="673" spans="1:5" x14ac:dyDescent="0.25">
      <c r="A673" s="1">
        <v>44313</v>
      </c>
      <c r="B673" t="s">
        <v>288</v>
      </c>
      <c r="C673">
        <v>42</v>
      </c>
      <c r="D673" t="s">
        <v>355</v>
      </c>
      <c r="E673" t="s">
        <v>485</v>
      </c>
    </row>
    <row r="674" spans="1:5" x14ac:dyDescent="0.25">
      <c r="A674" s="1">
        <v>44313</v>
      </c>
      <c r="B674" t="s">
        <v>66</v>
      </c>
      <c r="C674">
        <v>12</v>
      </c>
      <c r="D674" t="s">
        <v>355</v>
      </c>
      <c r="E674" t="s">
        <v>401</v>
      </c>
    </row>
    <row r="675" spans="1:5" x14ac:dyDescent="0.25">
      <c r="A675" s="1">
        <v>44313</v>
      </c>
      <c r="B675" t="s">
        <v>64</v>
      </c>
      <c r="C675">
        <v>20</v>
      </c>
      <c r="D675" t="s">
        <v>355</v>
      </c>
      <c r="E675" t="s">
        <v>401</v>
      </c>
    </row>
    <row r="676" spans="1:5" x14ac:dyDescent="0.25">
      <c r="A676" s="1">
        <v>44313</v>
      </c>
      <c r="B676" t="s">
        <v>424</v>
      </c>
      <c r="C676">
        <v>3</v>
      </c>
      <c r="D676" t="s">
        <v>355</v>
      </c>
      <c r="E676" t="s">
        <v>485</v>
      </c>
    </row>
    <row r="677" spans="1:5" x14ac:dyDescent="0.25">
      <c r="A677" s="1">
        <v>44313</v>
      </c>
      <c r="B677" t="s">
        <v>383</v>
      </c>
      <c r="C677">
        <v>7</v>
      </c>
      <c r="D677" t="s">
        <v>6</v>
      </c>
      <c r="E677" t="s">
        <v>480</v>
      </c>
    </row>
    <row r="678" spans="1:5" x14ac:dyDescent="0.25">
      <c r="A678" s="1">
        <v>44313</v>
      </c>
      <c r="B678" t="s">
        <v>486</v>
      </c>
      <c r="C678">
        <v>10</v>
      </c>
      <c r="D678" t="s">
        <v>355</v>
      </c>
      <c r="E678" t="s">
        <v>480</v>
      </c>
    </row>
    <row r="679" spans="1:5" x14ac:dyDescent="0.25">
      <c r="A679" s="1">
        <v>44313</v>
      </c>
      <c r="B679" t="s">
        <v>62</v>
      </c>
      <c r="C679">
        <v>3</v>
      </c>
      <c r="D679" t="s">
        <v>6</v>
      </c>
      <c r="E679" t="s">
        <v>471</v>
      </c>
    </row>
    <row r="680" spans="1:5" x14ac:dyDescent="0.25">
      <c r="A680" s="1">
        <v>44313</v>
      </c>
      <c r="B680" t="s">
        <v>29</v>
      </c>
      <c r="C680">
        <v>5</v>
      </c>
      <c r="D680" t="s">
        <v>355</v>
      </c>
      <c r="E680" t="s">
        <v>487</v>
      </c>
    </row>
    <row r="681" spans="1:5" x14ac:dyDescent="0.25">
      <c r="A681" s="1">
        <v>44313</v>
      </c>
      <c r="B681" t="s">
        <v>99</v>
      </c>
      <c r="C681">
        <v>3</v>
      </c>
      <c r="D681" t="s">
        <v>355</v>
      </c>
      <c r="E681" t="s">
        <v>401</v>
      </c>
    </row>
    <row r="682" spans="1:5" x14ac:dyDescent="0.25">
      <c r="A682" s="1">
        <v>44313</v>
      </c>
      <c r="B682" t="s">
        <v>488</v>
      </c>
      <c r="C682">
        <v>1.5</v>
      </c>
      <c r="D682" t="s">
        <v>355</v>
      </c>
      <c r="E682" t="s">
        <v>471</v>
      </c>
    </row>
    <row r="683" spans="1:5" x14ac:dyDescent="0.25">
      <c r="A683" s="1">
        <v>44313</v>
      </c>
      <c r="B683" t="s">
        <v>489</v>
      </c>
      <c r="C683">
        <v>16</v>
      </c>
      <c r="D683" t="s">
        <v>6</v>
      </c>
      <c r="E683" t="s">
        <v>453</v>
      </c>
    </row>
    <row r="684" spans="1:5" x14ac:dyDescent="0.25">
      <c r="A684" s="1">
        <v>44313</v>
      </c>
      <c r="B684" t="s">
        <v>490</v>
      </c>
      <c r="C684">
        <v>1</v>
      </c>
      <c r="D684" t="s">
        <v>355</v>
      </c>
      <c r="E684" t="s">
        <v>485</v>
      </c>
    </row>
    <row r="685" spans="1:5" x14ac:dyDescent="0.25">
      <c r="A685" s="1">
        <v>44313</v>
      </c>
      <c r="B685" t="s">
        <v>364</v>
      </c>
      <c r="C685">
        <v>1</v>
      </c>
      <c r="D685" t="s">
        <v>6</v>
      </c>
      <c r="E685" t="s">
        <v>437</v>
      </c>
    </row>
    <row r="686" spans="1:5" x14ac:dyDescent="0.25">
      <c r="A686" s="1">
        <v>44313</v>
      </c>
      <c r="B686" t="s">
        <v>172</v>
      </c>
      <c r="C686">
        <v>1</v>
      </c>
      <c r="D686" t="s">
        <v>355</v>
      </c>
      <c r="E686" t="s">
        <v>437</v>
      </c>
    </row>
    <row r="687" spans="1:5" x14ac:dyDescent="0.25">
      <c r="A687" s="1">
        <v>44313</v>
      </c>
      <c r="B687" t="s">
        <v>491</v>
      </c>
      <c r="C687">
        <v>6</v>
      </c>
      <c r="D687" t="s">
        <v>6</v>
      </c>
      <c r="E687" t="s">
        <v>442</v>
      </c>
    </row>
    <row r="688" spans="1:5" x14ac:dyDescent="0.25">
      <c r="A688" s="1">
        <v>44313</v>
      </c>
      <c r="B688" t="s">
        <v>421</v>
      </c>
      <c r="C688">
        <v>1</v>
      </c>
      <c r="D688" t="s">
        <v>355</v>
      </c>
      <c r="E688" t="s">
        <v>401</v>
      </c>
    </row>
    <row r="689" spans="1:5" x14ac:dyDescent="0.25">
      <c r="A689" s="1">
        <v>44313</v>
      </c>
      <c r="B689" t="s">
        <v>353</v>
      </c>
      <c r="C689">
        <v>7</v>
      </c>
      <c r="D689" t="s">
        <v>355</v>
      </c>
      <c r="E689" t="s">
        <v>401</v>
      </c>
    </row>
    <row r="690" spans="1:5" x14ac:dyDescent="0.25">
      <c r="A690" s="1">
        <v>44334</v>
      </c>
      <c r="B690" t="s">
        <v>492</v>
      </c>
      <c r="C690">
        <v>2</v>
      </c>
      <c r="D690" t="s">
        <v>307</v>
      </c>
      <c r="E690" t="s">
        <v>493</v>
      </c>
    </row>
    <row r="691" spans="1:5" x14ac:dyDescent="0.25">
      <c r="A691" s="1">
        <v>44334</v>
      </c>
      <c r="B691" t="s">
        <v>494</v>
      </c>
      <c r="C691">
        <v>1</v>
      </c>
      <c r="D691" t="s">
        <v>307</v>
      </c>
      <c r="E691" t="s">
        <v>495</v>
      </c>
    </row>
    <row r="692" spans="1:5" x14ac:dyDescent="0.25">
      <c r="A692" s="1">
        <v>44334</v>
      </c>
      <c r="B692" t="s">
        <v>496</v>
      </c>
      <c r="C692">
        <v>4</v>
      </c>
      <c r="D692" t="s">
        <v>6</v>
      </c>
      <c r="E692" t="s">
        <v>497</v>
      </c>
    </row>
    <row r="693" spans="1:5" x14ac:dyDescent="0.25">
      <c r="A693" s="1">
        <v>44334</v>
      </c>
      <c r="B693" t="s">
        <v>498</v>
      </c>
      <c r="C693">
        <v>1</v>
      </c>
      <c r="D693" t="s">
        <v>6</v>
      </c>
      <c r="E693" t="s">
        <v>493</v>
      </c>
    </row>
    <row r="694" spans="1:5" x14ac:dyDescent="0.25">
      <c r="A694" s="1">
        <v>44334</v>
      </c>
      <c r="B694" t="s">
        <v>311</v>
      </c>
      <c r="C694">
        <v>1.5</v>
      </c>
      <c r="D694" t="s">
        <v>307</v>
      </c>
      <c r="E694" t="s">
        <v>495</v>
      </c>
    </row>
    <row r="695" spans="1:5" x14ac:dyDescent="0.25">
      <c r="A695" s="1">
        <v>44334</v>
      </c>
      <c r="B695" t="s">
        <v>499</v>
      </c>
      <c r="C695">
        <v>3</v>
      </c>
      <c r="D695" t="s">
        <v>307</v>
      </c>
      <c r="E695" t="s">
        <v>500</v>
      </c>
    </row>
    <row r="696" spans="1:5" x14ac:dyDescent="0.25">
      <c r="A696" s="1">
        <v>44334</v>
      </c>
      <c r="B696" t="s">
        <v>501</v>
      </c>
      <c r="C696">
        <v>1.5</v>
      </c>
      <c r="D696" t="s">
        <v>307</v>
      </c>
      <c r="E696" t="s">
        <v>502</v>
      </c>
    </row>
    <row r="697" spans="1:5" x14ac:dyDescent="0.25">
      <c r="A697" s="1">
        <v>44334</v>
      </c>
      <c r="B697" t="s">
        <v>503</v>
      </c>
      <c r="C697">
        <v>2</v>
      </c>
      <c r="D697" t="s">
        <v>307</v>
      </c>
      <c r="E697" t="s">
        <v>504</v>
      </c>
    </row>
    <row r="698" spans="1:5" x14ac:dyDescent="0.25">
      <c r="A698" s="1">
        <v>44334</v>
      </c>
      <c r="B698" t="s">
        <v>505</v>
      </c>
      <c r="C698">
        <v>2</v>
      </c>
      <c r="D698" t="s">
        <v>307</v>
      </c>
      <c r="E698" t="s">
        <v>506</v>
      </c>
    </row>
    <row r="699" spans="1:5" x14ac:dyDescent="0.25">
      <c r="A699" s="1">
        <v>44334</v>
      </c>
      <c r="B699" t="s">
        <v>306</v>
      </c>
      <c r="C699">
        <v>1</v>
      </c>
      <c r="D699" t="s">
        <v>307</v>
      </c>
      <c r="E699" t="s">
        <v>308</v>
      </c>
    </row>
    <row r="700" spans="1:5" x14ac:dyDescent="0.25">
      <c r="A700" s="1">
        <v>44334</v>
      </c>
      <c r="B700" t="s">
        <v>507</v>
      </c>
      <c r="C700">
        <v>5</v>
      </c>
      <c r="D700" t="s">
        <v>307</v>
      </c>
      <c r="E700" t="s">
        <v>508</v>
      </c>
    </row>
    <row r="701" spans="1:5" x14ac:dyDescent="0.25">
      <c r="A701" s="1">
        <v>44334</v>
      </c>
      <c r="B701" t="s">
        <v>509</v>
      </c>
      <c r="C701">
        <v>3</v>
      </c>
      <c r="D701" t="s">
        <v>6</v>
      </c>
      <c r="E701" t="s">
        <v>308</v>
      </c>
    </row>
    <row r="702" spans="1:5" x14ac:dyDescent="0.25">
      <c r="A702" s="1">
        <v>44334</v>
      </c>
      <c r="B702" t="s">
        <v>510</v>
      </c>
      <c r="C702">
        <v>1.5</v>
      </c>
      <c r="D702" t="s">
        <v>307</v>
      </c>
      <c r="E702" t="s">
        <v>308</v>
      </c>
    </row>
    <row r="703" spans="1:5" x14ac:dyDescent="0.25">
      <c r="A703" s="1">
        <v>44334</v>
      </c>
      <c r="B703" t="s">
        <v>511</v>
      </c>
      <c r="C703">
        <v>3</v>
      </c>
      <c r="D703" t="s">
        <v>6</v>
      </c>
      <c r="E703" t="s">
        <v>495</v>
      </c>
    </row>
    <row r="704" spans="1:5" x14ac:dyDescent="0.25">
      <c r="A704" s="1">
        <v>44334</v>
      </c>
      <c r="B704" t="s">
        <v>512</v>
      </c>
      <c r="C704">
        <v>2</v>
      </c>
      <c r="D704" t="s">
        <v>6</v>
      </c>
      <c r="E704" t="s">
        <v>356</v>
      </c>
    </row>
    <row r="705" spans="1:5" x14ac:dyDescent="0.25">
      <c r="A705" s="1">
        <v>44334</v>
      </c>
      <c r="B705" t="s">
        <v>64</v>
      </c>
      <c r="C705">
        <v>80</v>
      </c>
      <c r="D705" t="s">
        <v>307</v>
      </c>
      <c r="E705" t="s">
        <v>321</v>
      </c>
    </row>
    <row r="706" spans="1:5" x14ac:dyDescent="0.25">
      <c r="A706" s="1">
        <v>44334</v>
      </c>
      <c r="B706" t="s">
        <v>324</v>
      </c>
      <c r="C706">
        <v>1</v>
      </c>
      <c r="D706" t="s">
        <v>6</v>
      </c>
      <c r="E706" t="s">
        <v>508</v>
      </c>
    </row>
    <row r="707" spans="1:5" x14ac:dyDescent="0.25">
      <c r="A707" s="1">
        <v>44335</v>
      </c>
      <c r="B707" t="s">
        <v>513</v>
      </c>
      <c r="C707">
        <v>33</v>
      </c>
      <c r="D707" t="s">
        <v>11</v>
      </c>
      <c r="E707" t="s">
        <v>514</v>
      </c>
    </row>
    <row r="708" spans="1:5" x14ac:dyDescent="0.25">
      <c r="A708" s="1">
        <v>44335</v>
      </c>
      <c r="B708" t="s">
        <v>58</v>
      </c>
      <c r="C708">
        <v>3</v>
      </c>
      <c r="D708" t="s">
        <v>11</v>
      </c>
      <c r="E708" t="s">
        <v>514</v>
      </c>
    </row>
    <row r="709" spans="1:5" x14ac:dyDescent="0.25">
      <c r="A709" s="1">
        <v>44335</v>
      </c>
      <c r="B709" t="s">
        <v>29</v>
      </c>
      <c r="C709">
        <v>28</v>
      </c>
      <c r="D709" t="s">
        <v>11</v>
      </c>
      <c r="E709" t="s">
        <v>515</v>
      </c>
    </row>
    <row r="710" spans="1:5" x14ac:dyDescent="0.25">
      <c r="A710" s="1">
        <v>44335</v>
      </c>
      <c r="B710" t="s">
        <v>76</v>
      </c>
      <c r="C710">
        <v>8</v>
      </c>
      <c r="D710" t="s">
        <v>6</v>
      </c>
      <c r="E710" t="s">
        <v>516</v>
      </c>
    </row>
    <row r="711" spans="1:5" x14ac:dyDescent="0.25">
      <c r="A711" s="1">
        <v>44335</v>
      </c>
      <c r="B711" t="s">
        <v>182</v>
      </c>
      <c r="C711">
        <v>6</v>
      </c>
      <c r="D711" t="s">
        <v>6</v>
      </c>
      <c r="E711" t="s">
        <v>515</v>
      </c>
    </row>
    <row r="712" spans="1:5" x14ac:dyDescent="0.25">
      <c r="A712" s="1">
        <v>44335</v>
      </c>
      <c r="B712" t="s">
        <v>517</v>
      </c>
      <c r="C712">
        <v>2</v>
      </c>
      <c r="D712" t="s">
        <v>11</v>
      </c>
      <c r="E712" t="s">
        <v>514</v>
      </c>
    </row>
    <row r="713" spans="1:5" x14ac:dyDescent="0.25">
      <c r="A713" s="1">
        <v>44335</v>
      </c>
      <c r="B713" t="s">
        <v>518</v>
      </c>
      <c r="C713">
        <v>3</v>
      </c>
      <c r="D713" t="s">
        <v>11</v>
      </c>
      <c r="E713" t="s">
        <v>514</v>
      </c>
    </row>
    <row r="714" spans="1:5" x14ac:dyDescent="0.25">
      <c r="A714" s="1">
        <v>44335</v>
      </c>
      <c r="B714" t="s">
        <v>10</v>
      </c>
      <c r="C714">
        <v>3</v>
      </c>
      <c r="D714" t="s">
        <v>11</v>
      </c>
      <c r="E714" t="s">
        <v>519</v>
      </c>
    </row>
    <row r="715" spans="1:5" x14ac:dyDescent="0.25">
      <c r="A715" s="1">
        <v>44335</v>
      </c>
      <c r="B715" t="s">
        <v>520</v>
      </c>
      <c r="C715">
        <v>4</v>
      </c>
      <c r="D715" t="s">
        <v>11</v>
      </c>
      <c r="E715" t="s">
        <v>514</v>
      </c>
    </row>
    <row r="716" spans="1:5" x14ac:dyDescent="0.25">
      <c r="A716" s="1">
        <v>44335</v>
      </c>
      <c r="B716" t="s">
        <v>521</v>
      </c>
      <c r="C716">
        <v>3</v>
      </c>
      <c r="D716" t="s">
        <v>11</v>
      </c>
      <c r="E716" t="s">
        <v>514</v>
      </c>
    </row>
    <row r="717" spans="1:5" x14ac:dyDescent="0.25">
      <c r="A717" s="1">
        <v>44335</v>
      </c>
      <c r="B717" t="s">
        <v>40</v>
      </c>
      <c r="C717">
        <v>1</v>
      </c>
      <c r="D717" t="s">
        <v>11</v>
      </c>
      <c r="E717" t="s">
        <v>514</v>
      </c>
    </row>
    <row r="718" spans="1:5" x14ac:dyDescent="0.25">
      <c r="A718" s="1">
        <v>44335</v>
      </c>
      <c r="B718" t="s">
        <v>264</v>
      </c>
      <c r="C718">
        <v>1</v>
      </c>
      <c r="D718" t="s">
        <v>11</v>
      </c>
      <c r="E718" t="s">
        <v>514</v>
      </c>
    </row>
    <row r="719" spans="1:5" x14ac:dyDescent="0.25">
      <c r="A719" s="1">
        <v>44335</v>
      </c>
      <c r="B719" t="s">
        <v>163</v>
      </c>
      <c r="C719">
        <v>6</v>
      </c>
      <c r="D719" t="s">
        <v>6</v>
      </c>
      <c r="E719" t="s">
        <v>514</v>
      </c>
    </row>
    <row r="720" spans="1:5" x14ac:dyDescent="0.25">
      <c r="A720" s="1">
        <v>44335</v>
      </c>
      <c r="B720" t="s">
        <v>522</v>
      </c>
      <c r="C720">
        <v>3</v>
      </c>
      <c r="D720" t="s">
        <v>6</v>
      </c>
      <c r="E720" t="s">
        <v>514</v>
      </c>
    </row>
    <row r="721" spans="1:5" x14ac:dyDescent="0.25">
      <c r="A721" s="1">
        <v>44337</v>
      </c>
      <c r="B721" t="s">
        <v>523</v>
      </c>
      <c r="C721">
        <v>40</v>
      </c>
      <c r="D721" t="s">
        <v>6</v>
      </c>
      <c r="E721" t="s">
        <v>514</v>
      </c>
    </row>
    <row r="722" spans="1:5" x14ac:dyDescent="0.25">
      <c r="A722" s="1">
        <v>44337</v>
      </c>
      <c r="B722" t="s">
        <v>62</v>
      </c>
      <c r="C722">
        <v>5</v>
      </c>
      <c r="D722" t="s">
        <v>6</v>
      </c>
      <c r="E722" t="s">
        <v>524</v>
      </c>
    </row>
    <row r="723" spans="1:5" x14ac:dyDescent="0.25">
      <c r="A723" s="1">
        <v>44337</v>
      </c>
      <c r="B723" t="s">
        <v>525</v>
      </c>
      <c r="C723">
        <v>3</v>
      </c>
      <c r="D723" t="s">
        <v>11</v>
      </c>
      <c r="E723" t="s">
        <v>514</v>
      </c>
    </row>
    <row r="724" spans="1:5" x14ac:dyDescent="0.25">
      <c r="A724" s="1">
        <v>44337</v>
      </c>
      <c r="B724" t="s">
        <v>526</v>
      </c>
      <c r="C724">
        <v>10</v>
      </c>
      <c r="D724" t="s">
        <v>26</v>
      </c>
      <c r="E724" t="s">
        <v>514</v>
      </c>
    </row>
    <row r="725" spans="1:5" x14ac:dyDescent="0.25">
      <c r="A725" s="1">
        <v>44337</v>
      </c>
      <c r="B725" t="s">
        <v>81</v>
      </c>
      <c r="C725">
        <v>99</v>
      </c>
      <c r="D725" t="s">
        <v>11</v>
      </c>
      <c r="E725" t="s">
        <v>515</v>
      </c>
    </row>
    <row r="726" spans="1:5" x14ac:dyDescent="0.25">
      <c r="A726" s="1">
        <v>44337</v>
      </c>
      <c r="B726" t="s">
        <v>146</v>
      </c>
      <c r="C726">
        <v>30</v>
      </c>
      <c r="D726" t="s">
        <v>11</v>
      </c>
      <c r="E726" t="s">
        <v>514</v>
      </c>
    </row>
    <row r="727" spans="1:5" x14ac:dyDescent="0.25">
      <c r="A727" s="1">
        <v>44337</v>
      </c>
      <c r="B727" t="s">
        <v>527</v>
      </c>
      <c r="C727">
        <v>4</v>
      </c>
      <c r="D727" t="s">
        <v>11</v>
      </c>
      <c r="E727" t="s">
        <v>514</v>
      </c>
    </row>
    <row r="728" spans="1:5" x14ac:dyDescent="0.25">
      <c r="A728" s="1">
        <v>44337</v>
      </c>
      <c r="B728" t="s">
        <v>256</v>
      </c>
      <c r="C728">
        <v>7</v>
      </c>
      <c r="D728" t="s">
        <v>11</v>
      </c>
      <c r="E728" t="s">
        <v>514</v>
      </c>
    </row>
    <row r="729" spans="1:5" x14ac:dyDescent="0.25">
      <c r="A729" s="1">
        <v>44338</v>
      </c>
      <c r="B729" t="s">
        <v>496</v>
      </c>
      <c r="C729">
        <v>11</v>
      </c>
      <c r="D729" t="s">
        <v>6</v>
      </c>
      <c r="E729" t="s">
        <v>528</v>
      </c>
    </row>
    <row r="730" spans="1:5" x14ac:dyDescent="0.25">
      <c r="A730" s="1">
        <v>44338</v>
      </c>
      <c r="B730" t="s">
        <v>529</v>
      </c>
      <c r="C730">
        <v>15</v>
      </c>
      <c r="D730" t="s">
        <v>6</v>
      </c>
      <c r="E730" t="s">
        <v>530</v>
      </c>
    </row>
    <row r="731" spans="1:5" x14ac:dyDescent="0.25">
      <c r="A731" s="1">
        <v>44338</v>
      </c>
      <c r="B731" t="s">
        <v>531</v>
      </c>
      <c r="C731">
        <v>10</v>
      </c>
      <c r="D731" t="s">
        <v>307</v>
      </c>
      <c r="E731" t="s">
        <v>532</v>
      </c>
    </row>
    <row r="732" spans="1:5" x14ac:dyDescent="0.25">
      <c r="A732" s="1">
        <v>44338</v>
      </c>
      <c r="B732" t="s">
        <v>62</v>
      </c>
      <c r="C732">
        <v>10</v>
      </c>
      <c r="D732" t="s">
        <v>6</v>
      </c>
      <c r="E732" t="s">
        <v>533</v>
      </c>
    </row>
    <row r="733" spans="1:5" x14ac:dyDescent="0.25">
      <c r="A733" s="1">
        <v>44338</v>
      </c>
      <c r="B733" t="s">
        <v>501</v>
      </c>
      <c r="C733">
        <v>7</v>
      </c>
      <c r="D733" t="s">
        <v>307</v>
      </c>
      <c r="E733" t="s">
        <v>534</v>
      </c>
    </row>
    <row r="734" spans="1:5" x14ac:dyDescent="0.25">
      <c r="A734" s="1">
        <v>44338</v>
      </c>
      <c r="B734" t="s">
        <v>535</v>
      </c>
      <c r="C734">
        <v>16</v>
      </c>
      <c r="D734" t="s">
        <v>307</v>
      </c>
      <c r="E734" t="s">
        <v>321</v>
      </c>
    </row>
    <row r="735" spans="1:5" x14ac:dyDescent="0.25">
      <c r="A735" s="1">
        <v>44338</v>
      </c>
      <c r="B735" t="s">
        <v>536</v>
      </c>
      <c r="C735">
        <v>6</v>
      </c>
      <c r="D735" t="s">
        <v>307</v>
      </c>
      <c r="E735" t="s">
        <v>537</v>
      </c>
    </row>
    <row r="736" spans="1:5" x14ac:dyDescent="0.25">
      <c r="A736" s="1">
        <v>44338</v>
      </c>
      <c r="B736" t="s">
        <v>505</v>
      </c>
      <c r="C736">
        <v>5</v>
      </c>
      <c r="D736" t="s">
        <v>307</v>
      </c>
      <c r="E736" t="s">
        <v>538</v>
      </c>
    </row>
    <row r="737" spans="1:5" x14ac:dyDescent="0.25">
      <c r="A737" s="1">
        <v>44338</v>
      </c>
      <c r="B737" t="s">
        <v>539</v>
      </c>
      <c r="C737">
        <v>5</v>
      </c>
      <c r="D737" t="s">
        <v>307</v>
      </c>
      <c r="E737" t="s">
        <v>321</v>
      </c>
    </row>
    <row r="738" spans="1:5" x14ac:dyDescent="0.25">
      <c r="A738" s="1">
        <v>44338</v>
      </c>
      <c r="B738" t="s">
        <v>540</v>
      </c>
      <c r="C738">
        <v>4</v>
      </c>
      <c r="D738" t="s">
        <v>307</v>
      </c>
      <c r="E738" t="s">
        <v>528</v>
      </c>
    </row>
    <row r="739" spans="1:5" x14ac:dyDescent="0.25">
      <c r="A739" s="1">
        <v>44338</v>
      </c>
      <c r="B739" t="s">
        <v>541</v>
      </c>
      <c r="C739">
        <v>4</v>
      </c>
      <c r="D739" t="s">
        <v>6</v>
      </c>
      <c r="E739" t="s">
        <v>542</v>
      </c>
    </row>
    <row r="740" spans="1:5" x14ac:dyDescent="0.25">
      <c r="A740" s="1">
        <v>44338</v>
      </c>
      <c r="B740" t="s">
        <v>512</v>
      </c>
      <c r="C740">
        <v>4</v>
      </c>
      <c r="D740" t="s">
        <v>307</v>
      </c>
      <c r="E740" t="s">
        <v>543</v>
      </c>
    </row>
    <row r="741" spans="1:5" x14ac:dyDescent="0.25">
      <c r="A741" s="1">
        <v>44338</v>
      </c>
      <c r="B741" t="s">
        <v>544</v>
      </c>
      <c r="C741">
        <v>4</v>
      </c>
      <c r="D741" t="s">
        <v>307</v>
      </c>
      <c r="E741" t="s">
        <v>545</v>
      </c>
    </row>
    <row r="742" spans="1:5" x14ac:dyDescent="0.25">
      <c r="A742" s="1">
        <v>44338</v>
      </c>
      <c r="B742" t="s">
        <v>546</v>
      </c>
      <c r="C742">
        <v>5</v>
      </c>
      <c r="D742" t="s">
        <v>307</v>
      </c>
      <c r="E742" t="s">
        <v>547</v>
      </c>
    </row>
    <row r="743" spans="1:5" x14ac:dyDescent="0.25">
      <c r="A743" s="1">
        <v>44338</v>
      </c>
      <c r="B743" t="s">
        <v>548</v>
      </c>
      <c r="C743">
        <v>22</v>
      </c>
      <c r="D743" t="s">
        <v>307</v>
      </c>
      <c r="E743" t="s">
        <v>502</v>
      </c>
    </row>
    <row r="744" spans="1:5" x14ac:dyDescent="0.25">
      <c r="A744" s="1">
        <v>44340</v>
      </c>
      <c r="B744" t="s">
        <v>90</v>
      </c>
      <c r="C744">
        <v>3</v>
      </c>
      <c r="D744" t="s">
        <v>355</v>
      </c>
      <c r="E744" t="s">
        <v>549</v>
      </c>
    </row>
    <row r="745" spans="1:5" x14ac:dyDescent="0.25">
      <c r="A745" s="1">
        <v>44340</v>
      </c>
      <c r="B745" t="s">
        <v>127</v>
      </c>
      <c r="C745">
        <v>0.7</v>
      </c>
      <c r="D745" t="s">
        <v>355</v>
      </c>
      <c r="E745" t="s">
        <v>549</v>
      </c>
    </row>
    <row r="746" spans="1:5" x14ac:dyDescent="0.25">
      <c r="A746" s="1">
        <v>44340</v>
      </c>
      <c r="B746" t="s">
        <v>413</v>
      </c>
      <c r="C746">
        <v>5</v>
      </c>
      <c r="D746" t="s">
        <v>355</v>
      </c>
      <c r="E746" t="s">
        <v>471</v>
      </c>
    </row>
    <row r="747" spans="1:5" x14ac:dyDescent="0.25">
      <c r="A747" s="1">
        <v>44340</v>
      </c>
      <c r="B747" t="s">
        <v>62</v>
      </c>
      <c r="C747">
        <v>7</v>
      </c>
      <c r="D747" t="s">
        <v>6</v>
      </c>
      <c r="E747" t="s">
        <v>471</v>
      </c>
    </row>
    <row r="748" spans="1:5" x14ac:dyDescent="0.25">
      <c r="A748" s="1">
        <v>44340</v>
      </c>
      <c r="B748" t="s">
        <v>10</v>
      </c>
      <c r="C748">
        <v>3</v>
      </c>
      <c r="D748" t="s">
        <v>355</v>
      </c>
      <c r="E748" t="s">
        <v>401</v>
      </c>
    </row>
    <row r="749" spans="1:5" x14ac:dyDescent="0.25">
      <c r="A749" s="1">
        <v>44340</v>
      </c>
      <c r="B749" t="s">
        <v>85</v>
      </c>
      <c r="C749">
        <v>2</v>
      </c>
      <c r="D749" t="s">
        <v>6</v>
      </c>
      <c r="E749" t="s">
        <v>471</v>
      </c>
    </row>
    <row r="750" spans="1:5" x14ac:dyDescent="0.25">
      <c r="A750" s="1">
        <v>44340</v>
      </c>
      <c r="B750" t="s">
        <v>416</v>
      </c>
      <c r="C750">
        <v>1</v>
      </c>
      <c r="D750" t="s">
        <v>6</v>
      </c>
      <c r="E750" t="s">
        <v>550</v>
      </c>
    </row>
    <row r="751" spans="1:5" x14ac:dyDescent="0.25">
      <c r="A751" s="1">
        <v>44340</v>
      </c>
      <c r="B751" t="s">
        <v>81</v>
      </c>
      <c r="C751">
        <v>6</v>
      </c>
      <c r="D751" t="s">
        <v>355</v>
      </c>
      <c r="E751" t="s">
        <v>390</v>
      </c>
    </row>
    <row r="752" spans="1:5" x14ac:dyDescent="0.25">
      <c r="A752" s="1">
        <v>44340</v>
      </c>
      <c r="B752" t="s">
        <v>551</v>
      </c>
      <c r="C752">
        <v>2.5</v>
      </c>
      <c r="D752" t="s">
        <v>355</v>
      </c>
      <c r="E752" t="s">
        <v>552</v>
      </c>
    </row>
    <row r="753" spans="1:5" x14ac:dyDescent="0.25">
      <c r="A753" s="1">
        <v>44341</v>
      </c>
      <c r="B753" t="s">
        <v>21</v>
      </c>
      <c r="C753">
        <v>20</v>
      </c>
      <c r="D753" t="s">
        <v>355</v>
      </c>
      <c r="E753" t="s">
        <v>401</v>
      </c>
    </row>
    <row r="754" spans="1:5" x14ac:dyDescent="0.25">
      <c r="A754" s="1">
        <v>44341</v>
      </c>
      <c r="B754" t="s">
        <v>10</v>
      </c>
      <c r="C754">
        <v>15</v>
      </c>
      <c r="D754" t="s">
        <v>355</v>
      </c>
      <c r="E754" t="s">
        <v>401</v>
      </c>
    </row>
    <row r="755" spans="1:5" x14ac:dyDescent="0.25">
      <c r="A755" s="1">
        <v>44341</v>
      </c>
      <c r="B755" t="s">
        <v>467</v>
      </c>
      <c r="C755">
        <v>6</v>
      </c>
      <c r="D755" t="s">
        <v>6</v>
      </c>
      <c r="E755" t="s">
        <v>553</v>
      </c>
    </row>
    <row r="756" spans="1:5" x14ac:dyDescent="0.25">
      <c r="A756" s="1">
        <v>44341</v>
      </c>
      <c r="B756" t="s">
        <v>35</v>
      </c>
      <c r="C756">
        <v>4</v>
      </c>
      <c r="D756" t="s">
        <v>355</v>
      </c>
      <c r="E756" t="s">
        <v>390</v>
      </c>
    </row>
    <row r="757" spans="1:5" x14ac:dyDescent="0.25">
      <c r="A757" s="1">
        <v>44341</v>
      </c>
      <c r="B757" t="s">
        <v>133</v>
      </c>
      <c r="C757">
        <v>3</v>
      </c>
      <c r="D757" t="s">
        <v>6</v>
      </c>
      <c r="E757" t="s">
        <v>453</v>
      </c>
    </row>
    <row r="758" spans="1:5" x14ac:dyDescent="0.25">
      <c r="A758" s="1">
        <v>44341</v>
      </c>
      <c r="B758" t="s">
        <v>74</v>
      </c>
      <c r="C758">
        <v>4</v>
      </c>
      <c r="D758" t="s">
        <v>355</v>
      </c>
      <c r="E758" t="s">
        <v>484</v>
      </c>
    </row>
    <row r="759" spans="1:5" x14ac:dyDescent="0.25">
      <c r="A759" s="1">
        <v>44341</v>
      </c>
      <c r="B759" t="s">
        <v>85</v>
      </c>
      <c r="C759">
        <v>3</v>
      </c>
      <c r="D759" t="s">
        <v>6</v>
      </c>
      <c r="E759" t="s">
        <v>554</v>
      </c>
    </row>
    <row r="760" spans="1:5" x14ac:dyDescent="0.25">
      <c r="A760" s="1">
        <v>44341</v>
      </c>
      <c r="B760" t="s">
        <v>260</v>
      </c>
      <c r="C760">
        <v>5</v>
      </c>
      <c r="D760" t="s">
        <v>355</v>
      </c>
      <c r="E760" t="s">
        <v>390</v>
      </c>
    </row>
    <row r="761" spans="1:5" x14ac:dyDescent="0.25">
      <c r="A761" s="1">
        <v>44341</v>
      </c>
      <c r="B761" t="s">
        <v>555</v>
      </c>
      <c r="C761">
        <v>3</v>
      </c>
      <c r="D761" t="s">
        <v>6</v>
      </c>
      <c r="E761" t="s">
        <v>437</v>
      </c>
    </row>
    <row r="762" spans="1:5" x14ac:dyDescent="0.25">
      <c r="A762" s="1">
        <v>44341</v>
      </c>
      <c r="B762" t="s">
        <v>170</v>
      </c>
      <c r="C762">
        <v>4</v>
      </c>
      <c r="D762" t="s">
        <v>6</v>
      </c>
      <c r="E762" t="s">
        <v>453</v>
      </c>
    </row>
    <row r="763" spans="1:5" x14ac:dyDescent="0.25">
      <c r="A763" s="1">
        <v>44341</v>
      </c>
      <c r="B763" t="s">
        <v>295</v>
      </c>
      <c r="C763">
        <v>2</v>
      </c>
      <c r="D763" t="s">
        <v>355</v>
      </c>
      <c r="E763" t="s">
        <v>453</v>
      </c>
    </row>
    <row r="764" spans="1:5" x14ac:dyDescent="0.25">
      <c r="A764" s="1">
        <v>44341</v>
      </c>
      <c r="B764" t="s">
        <v>62</v>
      </c>
      <c r="C764">
        <v>5</v>
      </c>
      <c r="D764" t="s">
        <v>6</v>
      </c>
      <c r="E764" t="s">
        <v>471</v>
      </c>
    </row>
    <row r="765" spans="1:5" x14ac:dyDescent="0.25">
      <c r="A765" s="1">
        <v>44341</v>
      </c>
      <c r="B765" t="s">
        <v>556</v>
      </c>
      <c r="C765">
        <v>4</v>
      </c>
      <c r="D765" t="s">
        <v>355</v>
      </c>
      <c r="E765" t="s">
        <v>453</v>
      </c>
    </row>
    <row r="766" spans="1:5" x14ac:dyDescent="0.25">
      <c r="A766" s="1">
        <v>44341</v>
      </c>
      <c r="B766" t="s">
        <v>53</v>
      </c>
      <c r="C766">
        <v>1</v>
      </c>
      <c r="D766" t="s">
        <v>355</v>
      </c>
      <c r="E766" t="s">
        <v>471</v>
      </c>
    </row>
    <row r="767" spans="1:5" x14ac:dyDescent="0.25">
      <c r="A767" s="1">
        <v>44342</v>
      </c>
      <c r="B767" t="s">
        <v>64</v>
      </c>
      <c r="C767">
        <v>15</v>
      </c>
      <c r="D767" t="s">
        <v>355</v>
      </c>
      <c r="E767" t="s">
        <v>401</v>
      </c>
    </row>
    <row r="768" spans="1:5" x14ac:dyDescent="0.25">
      <c r="A768" s="1">
        <v>44342</v>
      </c>
      <c r="B768" t="s">
        <v>66</v>
      </c>
      <c r="C768">
        <v>12</v>
      </c>
      <c r="D768" t="s">
        <v>355</v>
      </c>
      <c r="E768" t="s">
        <v>401</v>
      </c>
    </row>
    <row r="769" spans="1:5" x14ac:dyDescent="0.25">
      <c r="A769" s="1">
        <v>44342</v>
      </c>
      <c r="B769" t="s">
        <v>557</v>
      </c>
      <c r="C769">
        <v>20</v>
      </c>
      <c r="D769" t="s">
        <v>6</v>
      </c>
      <c r="E769" t="s">
        <v>558</v>
      </c>
    </row>
    <row r="770" spans="1:5" x14ac:dyDescent="0.25">
      <c r="A770" s="1">
        <v>44342</v>
      </c>
      <c r="B770" t="s">
        <v>559</v>
      </c>
      <c r="C770">
        <v>5</v>
      </c>
      <c r="D770" t="s">
        <v>355</v>
      </c>
      <c r="E770" t="s">
        <v>394</v>
      </c>
    </row>
    <row r="771" spans="1:5" x14ac:dyDescent="0.25">
      <c r="A771" s="1">
        <v>44342</v>
      </c>
      <c r="B771" t="s">
        <v>353</v>
      </c>
      <c r="C771">
        <v>15</v>
      </c>
      <c r="D771" t="s">
        <v>355</v>
      </c>
      <c r="E771" t="s">
        <v>401</v>
      </c>
    </row>
    <row r="772" spans="1:5" x14ac:dyDescent="0.25">
      <c r="A772" s="1">
        <v>44342</v>
      </c>
      <c r="B772" t="s">
        <v>99</v>
      </c>
      <c r="C772">
        <v>18</v>
      </c>
      <c r="D772" t="s">
        <v>355</v>
      </c>
      <c r="E772" t="s">
        <v>401</v>
      </c>
    </row>
    <row r="773" spans="1:5" x14ac:dyDescent="0.25">
      <c r="A773" s="1">
        <v>44342</v>
      </c>
      <c r="B773" t="s">
        <v>560</v>
      </c>
      <c r="C773">
        <v>1</v>
      </c>
      <c r="D773" t="s">
        <v>6</v>
      </c>
      <c r="E773" t="s">
        <v>554</v>
      </c>
    </row>
    <row r="774" spans="1:5" x14ac:dyDescent="0.25">
      <c r="A774" s="1">
        <v>44342</v>
      </c>
      <c r="B774" t="s">
        <v>133</v>
      </c>
      <c r="C774">
        <v>3</v>
      </c>
      <c r="D774" t="s">
        <v>6</v>
      </c>
      <c r="E774" t="s">
        <v>549</v>
      </c>
    </row>
    <row r="775" spans="1:5" x14ac:dyDescent="0.25">
      <c r="A775" s="1">
        <v>44342</v>
      </c>
      <c r="B775" t="s">
        <v>561</v>
      </c>
      <c r="C775">
        <v>2</v>
      </c>
      <c r="D775" t="s">
        <v>6</v>
      </c>
      <c r="E775" t="s">
        <v>437</v>
      </c>
    </row>
    <row r="776" spans="1:5" x14ac:dyDescent="0.25">
      <c r="A776" s="1">
        <v>44343</v>
      </c>
      <c r="B776" t="s">
        <v>64</v>
      </c>
      <c r="C776">
        <v>13</v>
      </c>
      <c r="D776" t="s">
        <v>307</v>
      </c>
      <c r="E776" t="s">
        <v>562</v>
      </c>
    </row>
    <row r="777" spans="1:5" x14ac:dyDescent="0.25">
      <c r="A777" s="1">
        <v>44343</v>
      </c>
      <c r="B777" t="s">
        <v>563</v>
      </c>
      <c r="C777">
        <v>4</v>
      </c>
      <c r="D777" t="s">
        <v>307</v>
      </c>
      <c r="E777" t="s">
        <v>564</v>
      </c>
    </row>
    <row r="778" spans="1:5" x14ac:dyDescent="0.25">
      <c r="A778" s="1">
        <v>44343</v>
      </c>
      <c r="B778" t="s">
        <v>565</v>
      </c>
      <c r="C778">
        <v>25</v>
      </c>
      <c r="D778" t="s">
        <v>307</v>
      </c>
      <c r="E778" t="s">
        <v>566</v>
      </c>
    </row>
    <row r="779" spans="1:5" x14ac:dyDescent="0.25">
      <c r="A779" s="1">
        <v>44343</v>
      </c>
      <c r="B779" t="s">
        <v>567</v>
      </c>
      <c r="C779">
        <v>10</v>
      </c>
      <c r="D779" t="s">
        <v>6</v>
      </c>
      <c r="E779" t="s">
        <v>568</v>
      </c>
    </row>
    <row r="780" spans="1:5" x14ac:dyDescent="0.25">
      <c r="A780" s="1">
        <v>44343</v>
      </c>
      <c r="B780" t="s">
        <v>496</v>
      </c>
      <c r="C780">
        <v>1</v>
      </c>
      <c r="D780" t="s">
        <v>6</v>
      </c>
      <c r="E780" t="s">
        <v>497</v>
      </c>
    </row>
    <row r="781" spans="1:5" x14ac:dyDescent="0.25">
      <c r="A781" s="1">
        <v>44343</v>
      </c>
      <c r="B781" t="s">
        <v>569</v>
      </c>
      <c r="C781">
        <v>4</v>
      </c>
      <c r="D781" t="s">
        <v>307</v>
      </c>
      <c r="E781" t="s">
        <v>323</v>
      </c>
    </row>
    <row r="782" spans="1:5" x14ac:dyDescent="0.25">
      <c r="A782" s="1">
        <v>44343</v>
      </c>
      <c r="B782" t="s">
        <v>570</v>
      </c>
      <c r="C782">
        <v>16</v>
      </c>
      <c r="D782" t="s">
        <v>307</v>
      </c>
      <c r="E782" t="s">
        <v>571</v>
      </c>
    </row>
    <row r="783" spans="1:5" x14ac:dyDescent="0.25">
      <c r="A783" s="1">
        <v>44343</v>
      </c>
      <c r="B783" t="s">
        <v>572</v>
      </c>
      <c r="C783">
        <v>19</v>
      </c>
      <c r="D783" t="s">
        <v>307</v>
      </c>
      <c r="E783" t="s">
        <v>573</v>
      </c>
    </row>
    <row r="784" spans="1:5" x14ac:dyDescent="0.25">
      <c r="A784" s="1">
        <v>44344</v>
      </c>
      <c r="B784" t="s">
        <v>572</v>
      </c>
      <c r="C784">
        <v>20</v>
      </c>
      <c r="D784" t="s">
        <v>307</v>
      </c>
      <c r="E784" t="s">
        <v>574</v>
      </c>
    </row>
    <row r="785" spans="1:5" x14ac:dyDescent="0.25">
      <c r="A785" s="1">
        <v>44344</v>
      </c>
      <c r="B785" t="s">
        <v>575</v>
      </c>
      <c r="C785">
        <v>800</v>
      </c>
      <c r="D785" t="s">
        <v>405</v>
      </c>
      <c r="E785" t="s">
        <v>576</v>
      </c>
    </row>
    <row r="786" spans="1:5" x14ac:dyDescent="0.25">
      <c r="A786" s="1">
        <v>44344</v>
      </c>
      <c r="B786" t="s">
        <v>577</v>
      </c>
      <c r="C786">
        <v>4</v>
      </c>
      <c r="D786" t="s">
        <v>6</v>
      </c>
      <c r="E786" t="s">
        <v>571</v>
      </c>
    </row>
    <row r="787" spans="1:5" x14ac:dyDescent="0.25">
      <c r="A787" s="1">
        <v>44344</v>
      </c>
      <c r="B787" t="s">
        <v>29</v>
      </c>
      <c r="C787">
        <v>6</v>
      </c>
      <c r="D787" t="s">
        <v>307</v>
      </c>
      <c r="E787" t="s">
        <v>497</v>
      </c>
    </row>
    <row r="788" spans="1:5" x14ac:dyDescent="0.25">
      <c r="A788" s="1">
        <v>44344</v>
      </c>
      <c r="B788" t="s">
        <v>544</v>
      </c>
      <c r="C788">
        <v>30</v>
      </c>
      <c r="D788" t="s">
        <v>307</v>
      </c>
      <c r="E788" t="s">
        <v>578</v>
      </c>
    </row>
    <row r="789" spans="1:5" x14ac:dyDescent="0.25">
      <c r="A789" s="1">
        <v>44344</v>
      </c>
      <c r="B789" t="s">
        <v>66</v>
      </c>
      <c r="C789">
        <v>5</v>
      </c>
      <c r="D789" t="s">
        <v>307</v>
      </c>
      <c r="E789" t="s">
        <v>493</v>
      </c>
    </row>
    <row r="790" spans="1:5" x14ac:dyDescent="0.25">
      <c r="A790" s="1">
        <v>44344</v>
      </c>
      <c r="B790" t="s">
        <v>64</v>
      </c>
      <c r="C790">
        <v>39</v>
      </c>
      <c r="D790" t="s">
        <v>307</v>
      </c>
      <c r="E790" t="s">
        <v>579</v>
      </c>
    </row>
    <row r="791" spans="1:5" x14ac:dyDescent="0.25">
      <c r="A791" s="1">
        <v>44344</v>
      </c>
      <c r="B791" t="s">
        <v>580</v>
      </c>
      <c r="C791">
        <v>4</v>
      </c>
      <c r="D791" t="s">
        <v>307</v>
      </c>
      <c r="E791" t="s">
        <v>493</v>
      </c>
    </row>
    <row r="792" spans="1:5" x14ac:dyDescent="0.25">
      <c r="A792" s="1">
        <v>44344</v>
      </c>
      <c r="B792" t="s">
        <v>581</v>
      </c>
      <c r="C792">
        <v>15</v>
      </c>
      <c r="D792" t="s">
        <v>6</v>
      </c>
      <c r="E792" t="s">
        <v>582</v>
      </c>
    </row>
    <row r="793" spans="1:5" x14ac:dyDescent="0.25">
      <c r="A793" s="1">
        <v>44344</v>
      </c>
      <c r="B793" t="s">
        <v>288</v>
      </c>
      <c r="C793">
        <v>3</v>
      </c>
      <c r="D793" t="s">
        <v>307</v>
      </c>
      <c r="E793" t="s">
        <v>508</v>
      </c>
    </row>
    <row r="794" spans="1:5" x14ac:dyDescent="0.25">
      <c r="A794" s="1">
        <v>44344</v>
      </c>
      <c r="B794" t="s">
        <v>218</v>
      </c>
      <c r="C794">
        <v>6</v>
      </c>
      <c r="D794" t="s">
        <v>307</v>
      </c>
      <c r="E794" t="s">
        <v>508</v>
      </c>
    </row>
    <row r="795" spans="1:5" x14ac:dyDescent="0.25">
      <c r="A795" s="1">
        <v>44347</v>
      </c>
      <c r="B795" t="s">
        <v>477</v>
      </c>
      <c r="C795">
        <v>13</v>
      </c>
      <c r="D795" t="s">
        <v>307</v>
      </c>
      <c r="E795" t="s">
        <v>583</v>
      </c>
    </row>
    <row r="796" spans="1:5" x14ac:dyDescent="0.25">
      <c r="A796" s="1">
        <v>44347</v>
      </c>
      <c r="B796" t="s">
        <v>62</v>
      </c>
      <c r="C796">
        <v>25</v>
      </c>
      <c r="D796" t="s">
        <v>355</v>
      </c>
      <c r="E796" t="s">
        <v>471</v>
      </c>
    </row>
    <row r="797" spans="1:5" x14ac:dyDescent="0.25">
      <c r="A797" s="1">
        <v>44347</v>
      </c>
      <c r="B797" t="s">
        <v>81</v>
      </c>
      <c r="C797">
        <v>30</v>
      </c>
      <c r="D797" t="s">
        <v>355</v>
      </c>
      <c r="E797" t="s">
        <v>390</v>
      </c>
    </row>
    <row r="798" spans="1:5" x14ac:dyDescent="0.25">
      <c r="A798" s="1">
        <v>44347</v>
      </c>
      <c r="B798" t="s">
        <v>584</v>
      </c>
      <c r="C798">
        <v>15</v>
      </c>
      <c r="D798" t="s">
        <v>6</v>
      </c>
      <c r="E798" t="s">
        <v>585</v>
      </c>
    </row>
    <row r="799" spans="1:5" x14ac:dyDescent="0.25">
      <c r="A799" s="1">
        <v>44347</v>
      </c>
      <c r="B799" t="s">
        <v>586</v>
      </c>
      <c r="C799">
        <v>2</v>
      </c>
      <c r="D799" t="s">
        <v>355</v>
      </c>
      <c r="E799" t="s">
        <v>587</v>
      </c>
    </row>
    <row r="800" spans="1:5" x14ac:dyDescent="0.25">
      <c r="A800" s="1">
        <v>44347</v>
      </c>
      <c r="B800" t="s">
        <v>25</v>
      </c>
      <c r="C800">
        <v>15</v>
      </c>
      <c r="D800" t="s">
        <v>355</v>
      </c>
      <c r="E800" t="s">
        <v>588</v>
      </c>
    </row>
    <row r="801" spans="1:5" x14ac:dyDescent="0.25">
      <c r="A801" s="1">
        <v>44348</v>
      </c>
      <c r="B801" t="s">
        <v>589</v>
      </c>
      <c r="C801">
        <v>15</v>
      </c>
      <c r="D801" t="s">
        <v>6</v>
      </c>
      <c r="E801" t="s">
        <v>590</v>
      </c>
    </row>
    <row r="802" spans="1:5" x14ac:dyDescent="0.25">
      <c r="A802" s="1">
        <v>44348</v>
      </c>
      <c r="B802" t="s">
        <v>440</v>
      </c>
      <c r="C802">
        <v>3</v>
      </c>
      <c r="D802" t="s">
        <v>6</v>
      </c>
      <c r="E802" t="s">
        <v>590</v>
      </c>
    </row>
    <row r="803" spans="1:5" x14ac:dyDescent="0.25">
      <c r="A803" s="1">
        <v>44348</v>
      </c>
      <c r="B803" t="s">
        <v>591</v>
      </c>
      <c r="C803">
        <v>2</v>
      </c>
      <c r="D803" t="s">
        <v>6</v>
      </c>
      <c r="E803" t="s">
        <v>590</v>
      </c>
    </row>
    <row r="804" spans="1:5" x14ac:dyDescent="0.25">
      <c r="A804" s="1">
        <v>44348</v>
      </c>
      <c r="B804" t="s">
        <v>101</v>
      </c>
      <c r="C804">
        <v>3</v>
      </c>
      <c r="D804" t="s">
        <v>6</v>
      </c>
      <c r="E804" t="s">
        <v>590</v>
      </c>
    </row>
    <row r="805" spans="1:5" x14ac:dyDescent="0.25">
      <c r="A805" s="1">
        <v>44348</v>
      </c>
      <c r="B805" t="s">
        <v>256</v>
      </c>
      <c r="C805">
        <v>10</v>
      </c>
      <c r="D805" t="s">
        <v>355</v>
      </c>
      <c r="E805" t="s">
        <v>590</v>
      </c>
    </row>
    <row r="806" spans="1:5" x14ac:dyDescent="0.25">
      <c r="A806" s="1">
        <v>44348</v>
      </c>
      <c r="B806" t="s">
        <v>592</v>
      </c>
      <c r="C806">
        <v>1.9</v>
      </c>
      <c r="D806" t="s">
        <v>355</v>
      </c>
      <c r="E806" t="s">
        <v>590</v>
      </c>
    </row>
    <row r="807" spans="1:5" x14ac:dyDescent="0.25">
      <c r="A807" s="1">
        <v>44348</v>
      </c>
      <c r="B807" t="s">
        <v>593</v>
      </c>
      <c r="C807">
        <v>1.4</v>
      </c>
      <c r="D807" t="s">
        <v>355</v>
      </c>
      <c r="E807" t="s">
        <v>590</v>
      </c>
    </row>
    <row r="808" spans="1:5" x14ac:dyDescent="0.25">
      <c r="A808" s="1">
        <v>44348</v>
      </c>
      <c r="B808" t="s">
        <v>77</v>
      </c>
      <c r="C808">
        <v>1.05</v>
      </c>
      <c r="D808" t="s">
        <v>355</v>
      </c>
      <c r="E808" t="s">
        <v>590</v>
      </c>
    </row>
    <row r="809" spans="1:5" x14ac:dyDescent="0.25">
      <c r="A809" s="1">
        <v>44348</v>
      </c>
      <c r="B809" t="s">
        <v>398</v>
      </c>
      <c r="C809">
        <v>0.75</v>
      </c>
      <c r="D809" t="s">
        <v>355</v>
      </c>
      <c r="E809" t="s">
        <v>590</v>
      </c>
    </row>
    <row r="810" spans="1:5" x14ac:dyDescent="0.25">
      <c r="A810" s="1">
        <v>44348</v>
      </c>
      <c r="B810" t="s">
        <v>145</v>
      </c>
      <c r="C810">
        <v>1.85</v>
      </c>
      <c r="D810" t="s">
        <v>355</v>
      </c>
      <c r="E810" t="s">
        <v>590</v>
      </c>
    </row>
    <row r="811" spans="1:5" x14ac:dyDescent="0.25">
      <c r="A811" s="1">
        <v>44348</v>
      </c>
      <c r="B811" t="s">
        <v>19</v>
      </c>
      <c r="C811">
        <v>4</v>
      </c>
      <c r="D811" t="s">
        <v>355</v>
      </c>
      <c r="E811" t="s">
        <v>590</v>
      </c>
    </row>
    <row r="812" spans="1:5" x14ac:dyDescent="0.25">
      <c r="A812" s="1">
        <v>44348</v>
      </c>
      <c r="B812" t="s">
        <v>66</v>
      </c>
      <c r="C812">
        <v>54</v>
      </c>
      <c r="D812" t="s">
        <v>355</v>
      </c>
      <c r="E812" t="s">
        <v>590</v>
      </c>
    </row>
    <row r="813" spans="1:5" x14ac:dyDescent="0.25">
      <c r="A813" s="1">
        <v>44348</v>
      </c>
      <c r="B813" t="s">
        <v>241</v>
      </c>
      <c r="C813">
        <v>3</v>
      </c>
      <c r="D813" t="s">
        <v>355</v>
      </c>
      <c r="E813" t="s">
        <v>590</v>
      </c>
    </row>
    <row r="814" spans="1:5" x14ac:dyDescent="0.25">
      <c r="A814" s="1">
        <v>44348</v>
      </c>
      <c r="B814" t="s">
        <v>594</v>
      </c>
      <c r="C814">
        <v>3</v>
      </c>
      <c r="D814" t="s">
        <v>355</v>
      </c>
      <c r="E814" t="s">
        <v>590</v>
      </c>
    </row>
    <row r="815" spans="1:5" x14ac:dyDescent="0.25">
      <c r="A815" s="1">
        <v>44348</v>
      </c>
      <c r="B815" t="s">
        <v>99</v>
      </c>
      <c r="C815">
        <v>1.5</v>
      </c>
      <c r="D815" t="s">
        <v>355</v>
      </c>
      <c r="E815" t="s">
        <v>590</v>
      </c>
    </row>
    <row r="816" spans="1:5" x14ac:dyDescent="0.25">
      <c r="A816" s="1">
        <v>44348</v>
      </c>
      <c r="B816" t="s">
        <v>297</v>
      </c>
      <c r="C816">
        <v>14</v>
      </c>
      <c r="D816" t="s">
        <v>6</v>
      </c>
      <c r="E816" t="s">
        <v>590</v>
      </c>
    </row>
    <row r="817" spans="1:5" x14ac:dyDescent="0.25">
      <c r="A817" s="1">
        <v>44348</v>
      </c>
      <c r="B817" t="s">
        <v>119</v>
      </c>
      <c r="C817">
        <v>5.2</v>
      </c>
      <c r="D817" t="s">
        <v>355</v>
      </c>
      <c r="E817" t="s">
        <v>590</v>
      </c>
    </row>
    <row r="818" spans="1:5" x14ac:dyDescent="0.25">
      <c r="A818" s="1">
        <v>44348</v>
      </c>
      <c r="B818" t="s">
        <v>29</v>
      </c>
      <c r="C818">
        <v>1</v>
      </c>
      <c r="D818" t="s">
        <v>355</v>
      </c>
      <c r="E818" t="s">
        <v>590</v>
      </c>
    </row>
    <row r="819" spans="1:5" x14ac:dyDescent="0.25">
      <c r="A819" s="1">
        <v>44348</v>
      </c>
      <c r="B819" t="s">
        <v>21</v>
      </c>
      <c r="C819">
        <v>4</v>
      </c>
      <c r="D819" t="s">
        <v>355</v>
      </c>
      <c r="E819" t="s">
        <v>590</v>
      </c>
    </row>
    <row r="820" spans="1:5" x14ac:dyDescent="0.25">
      <c r="A820" s="1">
        <v>44348</v>
      </c>
      <c r="B820" t="s">
        <v>595</v>
      </c>
      <c r="C820">
        <v>4</v>
      </c>
      <c r="D820" t="s">
        <v>355</v>
      </c>
      <c r="E820" t="s">
        <v>590</v>
      </c>
    </row>
    <row r="821" spans="1:5" x14ac:dyDescent="0.25">
      <c r="A821" s="1">
        <v>44348</v>
      </c>
      <c r="B821" t="s">
        <v>450</v>
      </c>
      <c r="C821">
        <v>3</v>
      </c>
      <c r="D821" t="s">
        <v>355</v>
      </c>
      <c r="E821" t="s">
        <v>590</v>
      </c>
    </row>
    <row r="822" spans="1:5" x14ac:dyDescent="0.25">
      <c r="A822" s="1">
        <v>44348</v>
      </c>
      <c r="B822" t="s">
        <v>402</v>
      </c>
      <c r="C822">
        <v>3</v>
      </c>
      <c r="D822" t="s">
        <v>355</v>
      </c>
      <c r="E822" t="s">
        <v>590</v>
      </c>
    </row>
    <row r="823" spans="1:5" x14ac:dyDescent="0.25">
      <c r="A823" s="1">
        <v>44348</v>
      </c>
      <c r="B823" t="s">
        <v>10</v>
      </c>
      <c r="C823">
        <v>6</v>
      </c>
      <c r="D823" t="s">
        <v>355</v>
      </c>
      <c r="E823" t="s">
        <v>401</v>
      </c>
    </row>
    <row r="824" spans="1:5" x14ac:dyDescent="0.25">
      <c r="A824" s="1">
        <v>44348</v>
      </c>
      <c r="B824" t="s">
        <v>195</v>
      </c>
      <c r="C824">
        <v>10</v>
      </c>
      <c r="D824" t="s">
        <v>355</v>
      </c>
      <c r="E824" t="s">
        <v>596</v>
      </c>
    </row>
    <row r="825" spans="1:5" x14ac:dyDescent="0.25">
      <c r="A825" s="1">
        <v>44348</v>
      </c>
      <c r="B825" t="s">
        <v>119</v>
      </c>
      <c r="C825">
        <v>12</v>
      </c>
      <c r="D825" t="s">
        <v>355</v>
      </c>
      <c r="E825" t="s">
        <v>369</v>
      </c>
    </row>
    <row r="826" spans="1:5" x14ac:dyDescent="0.25">
      <c r="A826" s="1">
        <v>44348</v>
      </c>
      <c r="B826" t="s">
        <v>288</v>
      </c>
      <c r="C826">
        <v>1</v>
      </c>
      <c r="D826" t="s">
        <v>355</v>
      </c>
      <c r="E826" t="s">
        <v>401</v>
      </c>
    </row>
    <row r="827" spans="1:5" x14ac:dyDescent="0.25">
      <c r="A827" s="1">
        <v>44348</v>
      </c>
      <c r="B827" t="s">
        <v>168</v>
      </c>
      <c r="C827">
        <v>5</v>
      </c>
      <c r="D827" t="s">
        <v>355</v>
      </c>
      <c r="E827" t="s">
        <v>453</v>
      </c>
    </row>
    <row r="828" spans="1:5" x14ac:dyDescent="0.25">
      <c r="A828" s="1">
        <v>44348</v>
      </c>
      <c r="B828" t="s">
        <v>361</v>
      </c>
      <c r="C828">
        <v>1</v>
      </c>
      <c r="D828" t="s">
        <v>355</v>
      </c>
      <c r="E828" t="s">
        <v>453</v>
      </c>
    </row>
    <row r="829" spans="1:5" x14ac:dyDescent="0.25">
      <c r="A829" s="1">
        <v>44348</v>
      </c>
      <c r="B829" t="s">
        <v>90</v>
      </c>
      <c r="C829">
        <v>1.5</v>
      </c>
      <c r="D829" t="s">
        <v>355</v>
      </c>
      <c r="E829" t="s">
        <v>453</v>
      </c>
    </row>
    <row r="830" spans="1:5" x14ac:dyDescent="0.25">
      <c r="A830" s="1">
        <v>44348</v>
      </c>
      <c r="B830" t="s">
        <v>35</v>
      </c>
      <c r="C830">
        <v>32</v>
      </c>
      <c r="D830" t="s">
        <v>355</v>
      </c>
      <c r="E830" t="s">
        <v>369</v>
      </c>
    </row>
    <row r="831" spans="1:5" x14ac:dyDescent="0.25">
      <c r="A831" s="1">
        <v>44348</v>
      </c>
      <c r="B831" t="s">
        <v>62</v>
      </c>
      <c r="C831">
        <v>12</v>
      </c>
      <c r="D831" t="s">
        <v>6</v>
      </c>
      <c r="E831" t="s">
        <v>471</v>
      </c>
    </row>
    <row r="832" spans="1:5" x14ac:dyDescent="0.25">
      <c r="A832" s="1">
        <v>44348</v>
      </c>
      <c r="B832" t="s">
        <v>105</v>
      </c>
      <c r="C832">
        <v>20</v>
      </c>
      <c r="D832" t="s">
        <v>355</v>
      </c>
      <c r="E832" t="s">
        <v>471</v>
      </c>
    </row>
    <row r="833" spans="1:5" x14ac:dyDescent="0.25">
      <c r="A833" s="1">
        <v>44348</v>
      </c>
      <c r="B833" t="s">
        <v>233</v>
      </c>
      <c r="C833">
        <v>1</v>
      </c>
      <c r="D833" t="s">
        <v>355</v>
      </c>
      <c r="E833" t="s">
        <v>453</v>
      </c>
    </row>
    <row r="834" spans="1:5" x14ac:dyDescent="0.25">
      <c r="A834" s="1">
        <v>44348</v>
      </c>
      <c r="B834" t="s">
        <v>597</v>
      </c>
      <c r="C834">
        <v>0.5</v>
      </c>
      <c r="D834" t="s">
        <v>355</v>
      </c>
      <c r="E834" t="s">
        <v>598</v>
      </c>
    </row>
    <row r="835" spans="1:5" x14ac:dyDescent="0.25">
      <c r="A835" s="1">
        <v>44348</v>
      </c>
      <c r="B835" t="s">
        <v>434</v>
      </c>
      <c r="C835">
        <v>1</v>
      </c>
      <c r="D835" t="s">
        <v>355</v>
      </c>
      <c r="E835" t="s">
        <v>599</v>
      </c>
    </row>
    <row r="836" spans="1:5" x14ac:dyDescent="0.25">
      <c r="A836" s="1">
        <v>44348</v>
      </c>
      <c r="B836" t="s">
        <v>58</v>
      </c>
      <c r="C836">
        <v>1.5</v>
      </c>
      <c r="D836" t="s">
        <v>355</v>
      </c>
      <c r="E836" t="s">
        <v>471</v>
      </c>
    </row>
    <row r="837" spans="1:5" x14ac:dyDescent="0.25">
      <c r="A837" s="1">
        <v>44348</v>
      </c>
      <c r="B837" t="s">
        <v>600</v>
      </c>
      <c r="C837">
        <v>40</v>
      </c>
      <c r="D837" t="s">
        <v>355</v>
      </c>
      <c r="E837" t="s">
        <v>601</v>
      </c>
    </row>
    <row r="838" spans="1:5" x14ac:dyDescent="0.25">
      <c r="A838" s="1">
        <v>44348</v>
      </c>
      <c r="B838" t="s">
        <v>64</v>
      </c>
      <c r="C838">
        <v>5</v>
      </c>
      <c r="D838" t="s">
        <v>355</v>
      </c>
      <c r="E838" t="s">
        <v>401</v>
      </c>
    </row>
    <row r="839" spans="1:5" x14ac:dyDescent="0.25">
      <c r="A839" s="1">
        <v>44348</v>
      </c>
      <c r="B839" t="s">
        <v>25</v>
      </c>
      <c r="C839">
        <v>20</v>
      </c>
      <c r="D839" t="s">
        <v>355</v>
      </c>
      <c r="E839" t="s">
        <v>598</v>
      </c>
    </row>
    <row r="840" spans="1:5" x14ac:dyDescent="0.25">
      <c r="A840" s="1">
        <v>44348</v>
      </c>
      <c r="B840" t="s">
        <v>172</v>
      </c>
      <c r="C840">
        <v>10</v>
      </c>
      <c r="D840" t="s">
        <v>355</v>
      </c>
      <c r="E840" t="s">
        <v>401</v>
      </c>
    </row>
    <row r="841" spans="1:5" x14ac:dyDescent="0.25">
      <c r="A841" s="1">
        <v>44349</v>
      </c>
      <c r="B841" t="s">
        <v>81</v>
      </c>
      <c r="C841">
        <v>10</v>
      </c>
      <c r="D841" t="s">
        <v>355</v>
      </c>
      <c r="E841" t="s">
        <v>602</v>
      </c>
    </row>
    <row r="842" spans="1:5" x14ac:dyDescent="0.25">
      <c r="A842" s="1">
        <v>44349</v>
      </c>
      <c r="B842" t="s">
        <v>398</v>
      </c>
      <c r="C842">
        <v>25</v>
      </c>
      <c r="D842" t="s">
        <v>355</v>
      </c>
      <c r="E842" t="s">
        <v>603</v>
      </c>
    </row>
    <row r="843" spans="1:5" x14ac:dyDescent="0.25">
      <c r="A843" s="1">
        <v>44349</v>
      </c>
      <c r="B843" t="s">
        <v>269</v>
      </c>
      <c r="C843">
        <v>7</v>
      </c>
      <c r="D843" t="s">
        <v>355</v>
      </c>
      <c r="E843" t="s">
        <v>604</v>
      </c>
    </row>
    <row r="844" spans="1:5" x14ac:dyDescent="0.25">
      <c r="A844" s="1">
        <v>44349</v>
      </c>
      <c r="B844" t="s">
        <v>35</v>
      </c>
      <c r="C844">
        <v>20</v>
      </c>
      <c r="D844" t="s">
        <v>355</v>
      </c>
      <c r="E844" t="s">
        <v>144</v>
      </c>
    </row>
    <row r="845" spans="1:5" x14ac:dyDescent="0.25">
      <c r="A845" s="1">
        <v>44349</v>
      </c>
      <c r="B845" t="s">
        <v>490</v>
      </c>
      <c r="C845">
        <v>4</v>
      </c>
      <c r="D845" t="s">
        <v>355</v>
      </c>
      <c r="E845" t="s">
        <v>605</v>
      </c>
    </row>
    <row r="846" spans="1:5" x14ac:dyDescent="0.25">
      <c r="A846" s="1">
        <v>44349</v>
      </c>
      <c r="B846" t="s">
        <v>170</v>
      </c>
      <c r="C846">
        <v>3</v>
      </c>
      <c r="D846" t="s">
        <v>6</v>
      </c>
      <c r="E846" t="s">
        <v>217</v>
      </c>
    </row>
    <row r="847" spans="1:5" x14ac:dyDescent="0.25">
      <c r="A847" s="1">
        <v>44349</v>
      </c>
      <c r="B847" t="s">
        <v>434</v>
      </c>
      <c r="C847">
        <v>3</v>
      </c>
      <c r="D847" t="s">
        <v>6</v>
      </c>
      <c r="E847" t="s">
        <v>123</v>
      </c>
    </row>
    <row r="848" spans="1:5" x14ac:dyDescent="0.25">
      <c r="A848" s="1">
        <v>44349</v>
      </c>
      <c r="B848" t="s">
        <v>467</v>
      </c>
      <c r="C848">
        <v>5</v>
      </c>
      <c r="D848" t="s">
        <v>6</v>
      </c>
      <c r="E848" t="s">
        <v>606</v>
      </c>
    </row>
    <row r="849" spans="1:5" x14ac:dyDescent="0.25">
      <c r="A849" s="1">
        <v>44349</v>
      </c>
      <c r="B849" t="s">
        <v>29</v>
      </c>
      <c r="C849">
        <v>4</v>
      </c>
      <c r="D849" t="s">
        <v>355</v>
      </c>
      <c r="E849" t="s">
        <v>607</v>
      </c>
    </row>
    <row r="850" spans="1:5" x14ac:dyDescent="0.25">
      <c r="A850" s="1">
        <v>44349</v>
      </c>
      <c r="B850" t="s">
        <v>339</v>
      </c>
      <c r="C850">
        <v>7</v>
      </c>
      <c r="D850" t="s">
        <v>355</v>
      </c>
      <c r="E850" t="s">
        <v>123</v>
      </c>
    </row>
    <row r="851" spans="1:5" x14ac:dyDescent="0.25">
      <c r="A851" s="1">
        <v>44349</v>
      </c>
      <c r="B851" t="s">
        <v>608</v>
      </c>
      <c r="C851">
        <v>5</v>
      </c>
      <c r="D851" t="s">
        <v>355</v>
      </c>
      <c r="E851" t="s">
        <v>609</v>
      </c>
    </row>
    <row r="852" spans="1:5" x14ac:dyDescent="0.25">
      <c r="A852" s="1">
        <v>44349</v>
      </c>
      <c r="B852" t="s">
        <v>10</v>
      </c>
      <c r="C852">
        <v>6</v>
      </c>
      <c r="D852" t="s">
        <v>355</v>
      </c>
      <c r="E852" t="s">
        <v>183</v>
      </c>
    </row>
    <row r="853" spans="1:5" x14ac:dyDescent="0.25">
      <c r="A853" s="1">
        <v>44349</v>
      </c>
      <c r="B853" t="s">
        <v>295</v>
      </c>
      <c r="C853">
        <v>1</v>
      </c>
      <c r="D853" t="s">
        <v>355</v>
      </c>
      <c r="E853" t="s">
        <v>610</v>
      </c>
    </row>
    <row r="854" spans="1:5" x14ac:dyDescent="0.25">
      <c r="A854" s="1">
        <v>44349</v>
      </c>
      <c r="B854" t="s">
        <v>611</v>
      </c>
      <c r="C854">
        <v>1</v>
      </c>
      <c r="D854" t="s">
        <v>6</v>
      </c>
      <c r="E854" t="s">
        <v>610</v>
      </c>
    </row>
    <row r="855" spans="1:5" x14ac:dyDescent="0.25">
      <c r="A855" s="1">
        <v>44349</v>
      </c>
      <c r="B855" t="s">
        <v>612</v>
      </c>
      <c r="C855">
        <v>1</v>
      </c>
      <c r="D855" t="s">
        <v>6</v>
      </c>
      <c r="E855" t="s">
        <v>613</v>
      </c>
    </row>
    <row r="856" spans="1:5" x14ac:dyDescent="0.25">
      <c r="A856" s="1">
        <v>44349</v>
      </c>
      <c r="B856" t="s">
        <v>235</v>
      </c>
      <c r="C856">
        <v>2.5</v>
      </c>
      <c r="D856" t="s">
        <v>355</v>
      </c>
      <c r="E856" t="s">
        <v>251</v>
      </c>
    </row>
    <row r="857" spans="1:5" x14ac:dyDescent="0.25">
      <c r="A857" s="1">
        <v>44350</v>
      </c>
      <c r="B857" t="s">
        <v>145</v>
      </c>
      <c r="C857">
        <v>5</v>
      </c>
      <c r="D857" t="s">
        <v>355</v>
      </c>
      <c r="E857" t="s">
        <v>614</v>
      </c>
    </row>
    <row r="858" spans="1:5" x14ac:dyDescent="0.25">
      <c r="A858" s="1">
        <v>44350</v>
      </c>
      <c r="B858" t="s">
        <v>467</v>
      </c>
      <c r="C858">
        <v>10</v>
      </c>
      <c r="D858" t="s">
        <v>6</v>
      </c>
      <c r="E858" t="s">
        <v>458</v>
      </c>
    </row>
    <row r="859" spans="1:5" x14ac:dyDescent="0.25">
      <c r="A859" s="1">
        <v>44350</v>
      </c>
      <c r="B859" t="s">
        <v>615</v>
      </c>
      <c r="C859">
        <v>1</v>
      </c>
      <c r="D859" t="s">
        <v>6</v>
      </c>
      <c r="E859" t="s">
        <v>458</v>
      </c>
    </row>
    <row r="860" spans="1:5" x14ac:dyDescent="0.25">
      <c r="A860" s="1">
        <v>44350</v>
      </c>
      <c r="B860" t="s">
        <v>303</v>
      </c>
      <c r="C860">
        <v>3</v>
      </c>
      <c r="D860" t="s">
        <v>355</v>
      </c>
      <c r="E860" t="s">
        <v>614</v>
      </c>
    </row>
    <row r="861" spans="1:5" x14ac:dyDescent="0.25">
      <c r="A861" s="1">
        <v>44350</v>
      </c>
      <c r="B861" t="s">
        <v>88</v>
      </c>
      <c r="C861">
        <v>5</v>
      </c>
      <c r="D861" t="s">
        <v>355</v>
      </c>
      <c r="E861" t="s">
        <v>458</v>
      </c>
    </row>
    <row r="862" spans="1:5" x14ac:dyDescent="0.25">
      <c r="A862" s="1">
        <v>44350</v>
      </c>
      <c r="B862" t="s">
        <v>245</v>
      </c>
      <c r="C862">
        <v>1</v>
      </c>
      <c r="D862" t="s">
        <v>6</v>
      </c>
      <c r="E862" t="s">
        <v>616</v>
      </c>
    </row>
    <row r="863" spans="1:5" x14ac:dyDescent="0.25">
      <c r="A863" s="1">
        <v>44350</v>
      </c>
      <c r="B863" t="s">
        <v>617</v>
      </c>
      <c r="C863">
        <v>1</v>
      </c>
      <c r="D863" t="s">
        <v>6</v>
      </c>
      <c r="E863" t="s">
        <v>471</v>
      </c>
    </row>
    <row r="864" spans="1:5" x14ac:dyDescent="0.25">
      <c r="A864" s="1">
        <v>44350</v>
      </c>
      <c r="B864" t="s">
        <v>295</v>
      </c>
      <c r="C864">
        <v>2</v>
      </c>
      <c r="D864" t="s">
        <v>355</v>
      </c>
      <c r="E864" t="s">
        <v>458</v>
      </c>
    </row>
    <row r="865" spans="1:5" x14ac:dyDescent="0.25">
      <c r="A865" s="1">
        <v>44350</v>
      </c>
      <c r="B865" t="s">
        <v>168</v>
      </c>
      <c r="C865">
        <v>2</v>
      </c>
      <c r="D865" t="s">
        <v>6</v>
      </c>
      <c r="E865" t="s">
        <v>458</v>
      </c>
    </row>
    <row r="866" spans="1:5" x14ac:dyDescent="0.25">
      <c r="A866" s="1">
        <v>44350</v>
      </c>
      <c r="B866" t="s">
        <v>90</v>
      </c>
      <c r="C866">
        <v>1</v>
      </c>
      <c r="D866" t="s">
        <v>355</v>
      </c>
      <c r="E866" t="s">
        <v>458</v>
      </c>
    </row>
    <row r="867" spans="1:5" x14ac:dyDescent="0.25">
      <c r="A867" s="1">
        <v>44350</v>
      </c>
      <c r="B867" t="s">
        <v>256</v>
      </c>
      <c r="C867">
        <v>2</v>
      </c>
      <c r="D867" t="s">
        <v>355</v>
      </c>
      <c r="E867" t="s">
        <v>471</v>
      </c>
    </row>
    <row r="868" spans="1:5" x14ac:dyDescent="0.25">
      <c r="A868" s="1">
        <v>44350</v>
      </c>
      <c r="B868" t="s">
        <v>77</v>
      </c>
      <c r="C868">
        <v>1</v>
      </c>
      <c r="D868" t="s">
        <v>355</v>
      </c>
      <c r="E868" t="s">
        <v>471</v>
      </c>
    </row>
    <row r="869" spans="1:5" x14ac:dyDescent="0.25">
      <c r="A869" s="1">
        <v>44350</v>
      </c>
      <c r="B869" t="s">
        <v>618</v>
      </c>
      <c r="C869">
        <v>5</v>
      </c>
      <c r="D869" t="s">
        <v>6</v>
      </c>
      <c r="E869" t="s">
        <v>619</v>
      </c>
    </row>
    <row r="870" spans="1:5" x14ac:dyDescent="0.25">
      <c r="A870" s="1">
        <v>44350</v>
      </c>
      <c r="B870" t="s">
        <v>398</v>
      </c>
      <c r="C870">
        <v>2</v>
      </c>
      <c r="D870" t="s">
        <v>355</v>
      </c>
      <c r="E870" t="s">
        <v>458</v>
      </c>
    </row>
    <row r="871" spans="1:5" x14ac:dyDescent="0.25">
      <c r="A871" s="1">
        <v>44350</v>
      </c>
      <c r="B871" t="s">
        <v>29</v>
      </c>
      <c r="C871">
        <v>23.5</v>
      </c>
      <c r="D871" t="s">
        <v>355</v>
      </c>
      <c r="E871" t="s">
        <v>471</v>
      </c>
    </row>
    <row r="872" spans="1:5" x14ac:dyDescent="0.25">
      <c r="A872" s="1">
        <v>44350</v>
      </c>
      <c r="B872" t="s">
        <v>25</v>
      </c>
      <c r="C872">
        <v>6</v>
      </c>
      <c r="D872" t="s">
        <v>355</v>
      </c>
      <c r="E872" t="s">
        <v>620</v>
      </c>
    </row>
    <row r="873" spans="1:5" x14ac:dyDescent="0.25">
      <c r="A873" s="1">
        <v>44350</v>
      </c>
      <c r="B873" t="s">
        <v>557</v>
      </c>
      <c r="C873">
        <v>13</v>
      </c>
      <c r="D873" t="s">
        <v>6</v>
      </c>
      <c r="E873" t="s">
        <v>620</v>
      </c>
    </row>
    <row r="874" spans="1:5" x14ac:dyDescent="0.25">
      <c r="A874" s="1">
        <v>44350</v>
      </c>
      <c r="B874" t="s">
        <v>621</v>
      </c>
      <c r="C874">
        <v>1</v>
      </c>
      <c r="D874" t="s">
        <v>355</v>
      </c>
      <c r="E874" t="s">
        <v>619</v>
      </c>
    </row>
    <row r="875" spans="1:5" x14ac:dyDescent="0.25">
      <c r="A875" s="1">
        <v>44350</v>
      </c>
      <c r="B875" t="s">
        <v>386</v>
      </c>
      <c r="C875">
        <v>0.5</v>
      </c>
      <c r="D875" t="s">
        <v>355</v>
      </c>
      <c r="E875" t="s">
        <v>458</v>
      </c>
    </row>
    <row r="876" spans="1:5" x14ac:dyDescent="0.25">
      <c r="A876" s="1">
        <v>44350</v>
      </c>
      <c r="B876" t="s">
        <v>280</v>
      </c>
      <c r="C876">
        <v>2</v>
      </c>
      <c r="D876" t="s">
        <v>355</v>
      </c>
      <c r="E876" t="s">
        <v>458</v>
      </c>
    </row>
    <row r="877" spans="1:5" x14ac:dyDescent="0.25">
      <c r="A877" s="1">
        <v>44350</v>
      </c>
      <c r="B877" t="s">
        <v>216</v>
      </c>
      <c r="C877">
        <v>2</v>
      </c>
      <c r="D877" t="s">
        <v>355</v>
      </c>
      <c r="E877" t="s">
        <v>458</v>
      </c>
    </row>
    <row r="878" spans="1:5" x14ac:dyDescent="0.25">
      <c r="A878" s="1">
        <v>44350</v>
      </c>
      <c r="B878" t="s">
        <v>295</v>
      </c>
      <c r="C878">
        <v>22</v>
      </c>
      <c r="D878" t="s">
        <v>355</v>
      </c>
      <c r="E878" t="s">
        <v>458</v>
      </c>
    </row>
    <row r="879" spans="1:5" x14ac:dyDescent="0.25">
      <c r="A879" s="1">
        <v>44350</v>
      </c>
      <c r="B879" t="s">
        <v>49</v>
      </c>
      <c r="C879">
        <v>1</v>
      </c>
      <c r="D879" t="s">
        <v>355</v>
      </c>
      <c r="E879" t="s">
        <v>458</v>
      </c>
    </row>
    <row r="880" spans="1:5" x14ac:dyDescent="0.25">
      <c r="A880" s="1">
        <v>44350</v>
      </c>
      <c r="B880" t="s">
        <v>622</v>
      </c>
      <c r="C880">
        <v>8</v>
      </c>
      <c r="D880" t="s">
        <v>355</v>
      </c>
      <c r="E880" t="s">
        <v>458</v>
      </c>
    </row>
    <row r="881" spans="1:5" x14ac:dyDescent="0.25">
      <c r="A881" s="1">
        <v>44350</v>
      </c>
      <c r="B881" t="s">
        <v>264</v>
      </c>
      <c r="C881">
        <v>7</v>
      </c>
      <c r="D881" t="s">
        <v>355</v>
      </c>
      <c r="E881" t="s">
        <v>614</v>
      </c>
    </row>
    <row r="882" spans="1:5" x14ac:dyDescent="0.25">
      <c r="A882" s="1">
        <v>44350</v>
      </c>
      <c r="B882" t="s">
        <v>104</v>
      </c>
      <c r="C882">
        <v>5</v>
      </c>
      <c r="D882" t="s">
        <v>355</v>
      </c>
      <c r="E882" t="s">
        <v>471</v>
      </c>
    </row>
    <row r="883" spans="1:5" x14ac:dyDescent="0.25">
      <c r="A883" s="1">
        <v>44350</v>
      </c>
      <c r="B883" t="s">
        <v>623</v>
      </c>
      <c r="C883">
        <v>21</v>
      </c>
      <c r="D883" t="s">
        <v>355</v>
      </c>
      <c r="E883" t="s">
        <v>401</v>
      </c>
    </row>
    <row r="884" spans="1:5" x14ac:dyDescent="0.25">
      <c r="A884" s="1">
        <v>44350</v>
      </c>
      <c r="B884" t="s">
        <v>359</v>
      </c>
      <c r="C884">
        <v>2</v>
      </c>
      <c r="D884" t="s">
        <v>6</v>
      </c>
      <c r="E884" t="s">
        <v>624</v>
      </c>
    </row>
    <row r="885" spans="1:5" x14ac:dyDescent="0.25">
      <c r="A885" s="1">
        <v>44350</v>
      </c>
      <c r="B885" t="s">
        <v>90</v>
      </c>
      <c r="C885">
        <v>3</v>
      </c>
      <c r="D885" t="s">
        <v>355</v>
      </c>
      <c r="E885" t="s">
        <v>625</v>
      </c>
    </row>
    <row r="886" spans="1:5" x14ac:dyDescent="0.25">
      <c r="A886" s="1">
        <v>44350</v>
      </c>
      <c r="B886" t="s">
        <v>626</v>
      </c>
      <c r="C886">
        <v>2</v>
      </c>
      <c r="D886" t="s">
        <v>355</v>
      </c>
      <c r="E886" t="s">
        <v>624</v>
      </c>
    </row>
    <row r="887" spans="1:5" x14ac:dyDescent="0.25">
      <c r="A887" s="1">
        <v>44350</v>
      </c>
      <c r="B887" t="s">
        <v>35</v>
      </c>
      <c r="C887">
        <v>3</v>
      </c>
      <c r="D887" t="s">
        <v>355</v>
      </c>
      <c r="E887" t="s">
        <v>390</v>
      </c>
    </row>
    <row r="888" spans="1:5" x14ac:dyDescent="0.25">
      <c r="A888" s="1">
        <v>44350</v>
      </c>
      <c r="B888" t="s">
        <v>627</v>
      </c>
      <c r="C888">
        <v>2</v>
      </c>
      <c r="D888" t="s">
        <v>355</v>
      </c>
      <c r="E888" t="s">
        <v>390</v>
      </c>
    </row>
    <row r="889" spans="1:5" x14ac:dyDescent="0.25">
      <c r="A889" s="1">
        <v>44350</v>
      </c>
      <c r="B889" t="s">
        <v>416</v>
      </c>
      <c r="C889">
        <v>2</v>
      </c>
      <c r="D889" t="s">
        <v>6</v>
      </c>
      <c r="E889" t="s">
        <v>390</v>
      </c>
    </row>
    <row r="890" spans="1:5" x14ac:dyDescent="0.25">
      <c r="A890" s="1">
        <v>44350</v>
      </c>
      <c r="B890" t="s">
        <v>429</v>
      </c>
      <c r="C890">
        <v>2</v>
      </c>
      <c r="D890" t="s">
        <v>355</v>
      </c>
      <c r="E890" t="s">
        <v>625</v>
      </c>
    </row>
    <row r="891" spans="1:5" x14ac:dyDescent="0.25">
      <c r="A891" s="1">
        <v>44350</v>
      </c>
      <c r="B891" t="s">
        <v>10</v>
      </c>
      <c r="C891">
        <v>4</v>
      </c>
      <c r="D891" t="s">
        <v>355</v>
      </c>
      <c r="E891" t="s">
        <v>444</v>
      </c>
    </row>
    <row r="892" spans="1:5" x14ac:dyDescent="0.25">
      <c r="A892" s="1">
        <v>44350</v>
      </c>
      <c r="B892" t="s">
        <v>628</v>
      </c>
      <c r="C892">
        <v>3</v>
      </c>
      <c r="D892" t="s">
        <v>6</v>
      </c>
      <c r="E892" t="s">
        <v>629</v>
      </c>
    </row>
    <row r="893" spans="1:5" x14ac:dyDescent="0.25">
      <c r="A893" s="1">
        <v>44350</v>
      </c>
      <c r="B893" t="s">
        <v>168</v>
      </c>
      <c r="C893">
        <v>3</v>
      </c>
      <c r="D893" t="s">
        <v>6</v>
      </c>
      <c r="E893" t="s">
        <v>625</v>
      </c>
    </row>
    <row r="894" spans="1:5" x14ac:dyDescent="0.25">
      <c r="A894" s="1">
        <v>44350</v>
      </c>
      <c r="B894" t="s">
        <v>53</v>
      </c>
      <c r="C894">
        <v>12</v>
      </c>
      <c r="D894" t="s">
        <v>355</v>
      </c>
      <c r="E894" t="s">
        <v>471</v>
      </c>
    </row>
    <row r="895" spans="1:5" x14ac:dyDescent="0.25">
      <c r="A895" s="1">
        <v>44354</v>
      </c>
      <c r="B895" t="s">
        <v>630</v>
      </c>
      <c r="C895">
        <v>6</v>
      </c>
      <c r="D895" t="s">
        <v>355</v>
      </c>
      <c r="E895" t="s">
        <v>631</v>
      </c>
    </row>
    <row r="896" spans="1:5" x14ac:dyDescent="0.25">
      <c r="A896" s="1">
        <v>44354</v>
      </c>
      <c r="B896" t="s">
        <v>77</v>
      </c>
      <c r="C896">
        <v>6</v>
      </c>
      <c r="D896" t="s">
        <v>6</v>
      </c>
      <c r="E896" t="s">
        <v>471</v>
      </c>
    </row>
    <row r="897" spans="1:5" x14ac:dyDescent="0.25">
      <c r="A897" s="1">
        <v>44354</v>
      </c>
      <c r="B897" t="s">
        <v>592</v>
      </c>
      <c r="C897">
        <v>15</v>
      </c>
      <c r="D897" t="s">
        <v>355</v>
      </c>
      <c r="E897" t="s">
        <v>471</v>
      </c>
    </row>
    <row r="898" spans="1:5" x14ac:dyDescent="0.25">
      <c r="A898" s="1">
        <v>44354</v>
      </c>
      <c r="B898" t="s">
        <v>29</v>
      </c>
      <c r="C898">
        <v>6</v>
      </c>
      <c r="D898" t="s">
        <v>355</v>
      </c>
      <c r="E898" t="s">
        <v>471</v>
      </c>
    </row>
    <row r="899" spans="1:5" x14ac:dyDescent="0.25">
      <c r="A899" s="1">
        <v>44354</v>
      </c>
      <c r="B899" t="s">
        <v>62</v>
      </c>
      <c r="C899">
        <v>3</v>
      </c>
      <c r="D899" t="s">
        <v>6</v>
      </c>
      <c r="E899" t="s">
        <v>471</v>
      </c>
    </row>
    <row r="900" spans="1:5" x14ac:dyDescent="0.25">
      <c r="A900" s="1">
        <v>44354</v>
      </c>
      <c r="B900" t="s">
        <v>84</v>
      </c>
      <c r="C900">
        <v>2</v>
      </c>
      <c r="D900" t="s">
        <v>6</v>
      </c>
      <c r="E900" t="s">
        <v>549</v>
      </c>
    </row>
    <row r="901" spans="1:5" x14ac:dyDescent="0.25">
      <c r="A901" s="1">
        <v>44354</v>
      </c>
      <c r="B901" t="s">
        <v>632</v>
      </c>
      <c r="C901">
        <v>3</v>
      </c>
      <c r="D901" t="s">
        <v>6</v>
      </c>
      <c r="E901" t="s">
        <v>549</v>
      </c>
    </row>
    <row r="902" spans="1:5" x14ac:dyDescent="0.25">
      <c r="A902" s="1">
        <v>44354</v>
      </c>
      <c r="B902" t="s">
        <v>429</v>
      </c>
      <c r="C902">
        <v>1</v>
      </c>
      <c r="D902" t="s">
        <v>355</v>
      </c>
      <c r="E902" t="s">
        <v>458</v>
      </c>
    </row>
    <row r="903" spans="1:5" x14ac:dyDescent="0.25">
      <c r="A903" s="1">
        <v>44354</v>
      </c>
      <c r="B903" t="s">
        <v>35</v>
      </c>
      <c r="C903">
        <v>3</v>
      </c>
      <c r="D903" t="s">
        <v>355</v>
      </c>
      <c r="E903" t="s">
        <v>390</v>
      </c>
    </row>
    <row r="904" spans="1:5" x14ac:dyDescent="0.25">
      <c r="A904" s="1">
        <v>44354</v>
      </c>
      <c r="B904" t="s">
        <v>85</v>
      </c>
      <c r="C904">
        <v>1</v>
      </c>
      <c r="D904" t="s">
        <v>6</v>
      </c>
      <c r="E904" t="s">
        <v>471</v>
      </c>
    </row>
    <row r="905" spans="1:5" x14ac:dyDescent="0.25">
      <c r="A905" s="1">
        <v>44354</v>
      </c>
      <c r="B905" t="s">
        <v>398</v>
      </c>
      <c r="C905">
        <v>5</v>
      </c>
      <c r="D905" t="s">
        <v>355</v>
      </c>
      <c r="E905" t="s">
        <v>458</v>
      </c>
    </row>
    <row r="906" spans="1:5" x14ac:dyDescent="0.25">
      <c r="A906" s="1">
        <v>44354</v>
      </c>
      <c r="B906" t="s">
        <v>10</v>
      </c>
      <c r="C906">
        <v>3</v>
      </c>
      <c r="D906" t="s">
        <v>355</v>
      </c>
      <c r="E906" t="s">
        <v>401</v>
      </c>
    </row>
    <row r="907" spans="1:5" x14ac:dyDescent="0.25">
      <c r="A907" s="1">
        <v>44354</v>
      </c>
      <c r="B907" t="s">
        <v>633</v>
      </c>
      <c r="C907">
        <v>1.5</v>
      </c>
      <c r="D907" t="s">
        <v>355</v>
      </c>
      <c r="E907" t="s">
        <v>401</v>
      </c>
    </row>
    <row r="908" spans="1:5" x14ac:dyDescent="0.25">
      <c r="A908" s="1">
        <v>44354</v>
      </c>
      <c r="B908" t="s">
        <v>634</v>
      </c>
      <c r="C908">
        <v>6</v>
      </c>
      <c r="D908" t="s">
        <v>355</v>
      </c>
      <c r="E908" t="s">
        <v>571</v>
      </c>
    </row>
    <row r="909" spans="1:5" x14ac:dyDescent="0.25">
      <c r="A909" s="1">
        <v>44354</v>
      </c>
      <c r="B909" t="s">
        <v>451</v>
      </c>
      <c r="C909">
        <v>10</v>
      </c>
      <c r="D909" t="s">
        <v>355</v>
      </c>
      <c r="E909" t="s">
        <v>635</v>
      </c>
    </row>
    <row r="910" spans="1:5" x14ac:dyDescent="0.25">
      <c r="A910" s="1">
        <v>44354</v>
      </c>
      <c r="B910" t="s">
        <v>636</v>
      </c>
      <c r="C910">
        <v>3</v>
      </c>
      <c r="D910" t="s">
        <v>355</v>
      </c>
      <c r="E910" t="s">
        <v>631</v>
      </c>
    </row>
    <row r="911" spans="1:5" x14ac:dyDescent="0.25">
      <c r="A911" s="1">
        <v>44354</v>
      </c>
      <c r="B911" t="s">
        <v>637</v>
      </c>
      <c r="C911">
        <v>3</v>
      </c>
      <c r="D911" t="s">
        <v>355</v>
      </c>
      <c r="E911" t="s">
        <v>631</v>
      </c>
    </row>
    <row r="912" spans="1:5" x14ac:dyDescent="0.25">
      <c r="A912" s="1">
        <v>44354</v>
      </c>
      <c r="B912" t="s">
        <v>638</v>
      </c>
      <c r="C912">
        <v>3</v>
      </c>
      <c r="D912" t="s">
        <v>355</v>
      </c>
      <c r="E912" t="s">
        <v>631</v>
      </c>
    </row>
    <row r="913" spans="1:5" x14ac:dyDescent="0.25">
      <c r="A913" s="1">
        <v>44354</v>
      </c>
      <c r="B913" t="s">
        <v>584</v>
      </c>
      <c r="C913">
        <v>3</v>
      </c>
      <c r="D913" t="s">
        <v>6</v>
      </c>
      <c r="E913" t="s">
        <v>639</v>
      </c>
    </row>
    <row r="914" spans="1:5" x14ac:dyDescent="0.25">
      <c r="A914" s="1">
        <v>44354</v>
      </c>
      <c r="B914" t="s">
        <v>489</v>
      </c>
      <c r="C914">
        <v>3</v>
      </c>
      <c r="D914" t="s">
        <v>6</v>
      </c>
      <c r="E914" t="s">
        <v>640</v>
      </c>
    </row>
    <row r="915" spans="1:5" x14ac:dyDescent="0.25">
      <c r="A915" s="1">
        <v>44354</v>
      </c>
      <c r="B915" t="s">
        <v>641</v>
      </c>
      <c r="C915">
        <v>2</v>
      </c>
      <c r="D915" t="s">
        <v>355</v>
      </c>
      <c r="E915" t="s">
        <v>642</v>
      </c>
    </row>
    <row r="916" spans="1:5" x14ac:dyDescent="0.25">
      <c r="A916" s="1">
        <v>44354</v>
      </c>
      <c r="B916" t="s">
        <v>292</v>
      </c>
      <c r="C916">
        <v>1</v>
      </c>
      <c r="D916" t="s">
        <v>355</v>
      </c>
      <c r="E916" t="s">
        <v>643</v>
      </c>
    </row>
    <row r="917" spans="1:5" x14ac:dyDescent="0.25">
      <c r="A917" s="1">
        <v>44354</v>
      </c>
      <c r="B917" t="s">
        <v>644</v>
      </c>
      <c r="C917">
        <v>2</v>
      </c>
      <c r="D917" t="s">
        <v>355</v>
      </c>
      <c r="E917" t="s">
        <v>508</v>
      </c>
    </row>
    <row r="918" spans="1:5" x14ac:dyDescent="0.25">
      <c r="A918" s="1">
        <v>44354</v>
      </c>
      <c r="B918" t="s">
        <v>8</v>
      </c>
      <c r="C918">
        <v>8</v>
      </c>
      <c r="D918" t="s">
        <v>355</v>
      </c>
      <c r="E918" t="s">
        <v>645</v>
      </c>
    </row>
    <row r="919" spans="1:5" x14ac:dyDescent="0.25">
      <c r="A919" s="1">
        <v>44354</v>
      </c>
      <c r="B919" t="s">
        <v>29</v>
      </c>
      <c r="C919">
        <v>20</v>
      </c>
      <c r="D919" t="s">
        <v>355</v>
      </c>
      <c r="E919" t="s">
        <v>646</v>
      </c>
    </row>
    <row r="920" spans="1:5" x14ac:dyDescent="0.25">
      <c r="A920" s="1">
        <v>44354</v>
      </c>
      <c r="B920" t="s">
        <v>647</v>
      </c>
      <c r="C920">
        <v>20</v>
      </c>
      <c r="D920" t="s">
        <v>6</v>
      </c>
      <c r="E920" t="s">
        <v>639</v>
      </c>
    </row>
    <row r="921" spans="1:5" x14ac:dyDescent="0.25">
      <c r="A921" s="1">
        <v>44354</v>
      </c>
      <c r="B921" t="s">
        <v>648</v>
      </c>
      <c r="C921">
        <v>2</v>
      </c>
      <c r="D921" t="s">
        <v>6</v>
      </c>
      <c r="E921" t="s">
        <v>639</v>
      </c>
    </row>
    <row r="922" spans="1:5" x14ac:dyDescent="0.25">
      <c r="A922" s="1">
        <v>44355</v>
      </c>
      <c r="B922" t="s">
        <v>422</v>
      </c>
      <c r="C922">
        <v>18</v>
      </c>
      <c r="D922" t="s">
        <v>6</v>
      </c>
      <c r="E922" t="s">
        <v>471</v>
      </c>
    </row>
    <row r="923" spans="1:5" x14ac:dyDescent="0.25">
      <c r="A923" s="1">
        <v>44355</v>
      </c>
      <c r="B923" t="s">
        <v>10</v>
      </c>
      <c r="C923">
        <v>20</v>
      </c>
      <c r="D923" t="s">
        <v>355</v>
      </c>
      <c r="E923" t="s">
        <v>649</v>
      </c>
    </row>
    <row r="924" spans="1:5" x14ac:dyDescent="0.25">
      <c r="A924" s="1">
        <v>44355</v>
      </c>
      <c r="B924" t="s">
        <v>21</v>
      </c>
      <c r="C924">
        <v>10</v>
      </c>
      <c r="D924" t="s">
        <v>355</v>
      </c>
      <c r="E924" t="s">
        <v>649</v>
      </c>
    </row>
    <row r="925" spans="1:5" x14ac:dyDescent="0.25">
      <c r="A925" s="1">
        <v>44355</v>
      </c>
      <c r="B925" t="s">
        <v>243</v>
      </c>
      <c r="C925">
        <v>10</v>
      </c>
      <c r="D925" t="s">
        <v>355</v>
      </c>
      <c r="E925" t="s">
        <v>650</v>
      </c>
    </row>
    <row r="926" spans="1:5" x14ac:dyDescent="0.25">
      <c r="A926" s="1">
        <v>44355</v>
      </c>
      <c r="B926" t="s">
        <v>81</v>
      </c>
      <c r="C926">
        <v>7</v>
      </c>
      <c r="D926" t="s">
        <v>355</v>
      </c>
      <c r="E926" t="s">
        <v>651</v>
      </c>
    </row>
    <row r="927" spans="1:5" x14ac:dyDescent="0.25">
      <c r="A927" s="1">
        <v>44355</v>
      </c>
      <c r="B927" t="s">
        <v>241</v>
      </c>
      <c r="C927">
        <v>22</v>
      </c>
      <c r="D927" t="s">
        <v>355</v>
      </c>
      <c r="E927" t="s">
        <v>650</v>
      </c>
    </row>
    <row r="928" spans="1:5" x14ac:dyDescent="0.25">
      <c r="A928" s="1">
        <v>44355</v>
      </c>
      <c r="B928" t="s">
        <v>477</v>
      </c>
      <c r="C928">
        <v>1</v>
      </c>
      <c r="D928" t="s">
        <v>355</v>
      </c>
      <c r="E928" t="s">
        <v>471</v>
      </c>
    </row>
    <row r="929" spans="1:5" x14ac:dyDescent="0.25">
      <c r="A929" s="1">
        <v>44355</v>
      </c>
      <c r="B929" t="s">
        <v>145</v>
      </c>
      <c r="C929">
        <v>9</v>
      </c>
      <c r="D929" t="s">
        <v>355</v>
      </c>
      <c r="E929" t="s">
        <v>390</v>
      </c>
    </row>
    <row r="930" spans="1:5" x14ac:dyDescent="0.25">
      <c r="A930" s="1">
        <v>44355</v>
      </c>
      <c r="B930" t="s">
        <v>16</v>
      </c>
      <c r="C930">
        <v>17</v>
      </c>
      <c r="D930" t="s">
        <v>355</v>
      </c>
      <c r="E930" t="s">
        <v>401</v>
      </c>
    </row>
    <row r="931" spans="1:5" x14ac:dyDescent="0.25">
      <c r="A931" s="1">
        <v>44355</v>
      </c>
      <c r="B931" t="s">
        <v>51</v>
      </c>
      <c r="C931">
        <v>4</v>
      </c>
      <c r="D931" t="s">
        <v>355</v>
      </c>
      <c r="E931" t="s">
        <v>471</v>
      </c>
    </row>
    <row r="932" spans="1:5" x14ac:dyDescent="0.25">
      <c r="A932" s="1">
        <v>44355</v>
      </c>
      <c r="B932" t="s">
        <v>124</v>
      </c>
      <c r="C932">
        <v>3</v>
      </c>
      <c r="D932" t="s">
        <v>355</v>
      </c>
      <c r="E932" t="s">
        <v>631</v>
      </c>
    </row>
    <row r="933" spans="1:5" x14ac:dyDescent="0.25">
      <c r="A933" s="1">
        <v>44355</v>
      </c>
      <c r="B933" t="s">
        <v>140</v>
      </c>
      <c r="C933">
        <v>7</v>
      </c>
      <c r="D933" t="s">
        <v>355</v>
      </c>
      <c r="E933" t="s">
        <v>631</v>
      </c>
    </row>
    <row r="934" spans="1:5" x14ac:dyDescent="0.25">
      <c r="A934" s="1">
        <v>44355</v>
      </c>
      <c r="B934" t="s">
        <v>652</v>
      </c>
      <c r="C934">
        <v>6</v>
      </c>
      <c r="D934" t="s">
        <v>355</v>
      </c>
      <c r="E934" t="s">
        <v>471</v>
      </c>
    </row>
    <row r="935" spans="1:5" x14ac:dyDescent="0.25">
      <c r="A935" s="1">
        <v>44355</v>
      </c>
      <c r="B935" t="s">
        <v>105</v>
      </c>
      <c r="C935">
        <v>5</v>
      </c>
      <c r="D935" t="s">
        <v>355</v>
      </c>
      <c r="E935" t="s">
        <v>471</v>
      </c>
    </row>
    <row r="936" spans="1:5" x14ac:dyDescent="0.25">
      <c r="A936" s="1">
        <v>44355</v>
      </c>
      <c r="B936" t="s">
        <v>64</v>
      </c>
      <c r="C936">
        <v>9</v>
      </c>
      <c r="D936" t="s">
        <v>355</v>
      </c>
      <c r="E936" t="s">
        <v>401</v>
      </c>
    </row>
    <row r="937" spans="1:5" x14ac:dyDescent="0.25">
      <c r="A937" s="1">
        <v>44355</v>
      </c>
      <c r="B937" t="s">
        <v>653</v>
      </c>
      <c r="C937">
        <v>2</v>
      </c>
      <c r="D937" t="s">
        <v>355</v>
      </c>
      <c r="E937" t="s">
        <v>549</v>
      </c>
    </row>
    <row r="938" spans="1:5" x14ac:dyDescent="0.25">
      <c r="A938" s="1">
        <v>44355</v>
      </c>
      <c r="B938" t="s">
        <v>216</v>
      </c>
      <c r="C938">
        <v>1</v>
      </c>
      <c r="D938" t="s">
        <v>355</v>
      </c>
      <c r="E938" t="s">
        <v>549</v>
      </c>
    </row>
    <row r="939" spans="1:5" x14ac:dyDescent="0.25">
      <c r="A939" s="1">
        <v>44355</v>
      </c>
      <c r="B939" t="s">
        <v>359</v>
      </c>
      <c r="C939">
        <v>2</v>
      </c>
      <c r="D939" t="s">
        <v>355</v>
      </c>
      <c r="E939" t="s">
        <v>549</v>
      </c>
    </row>
    <row r="940" spans="1:5" x14ac:dyDescent="0.25">
      <c r="A940" s="1">
        <v>44355</v>
      </c>
      <c r="B940" t="s">
        <v>654</v>
      </c>
      <c r="C940">
        <v>7</v>
      </c>
      <c r="D940" t="s">
        <v>355</v>
      </c>
      <c r="E940" t="s">
        <v>478</v>
      </c>
    </row>
    <row r="941" spans="1:5" x14ac:dyDescent="0.25">
      <c r="A941" s="1">
        <v>44355</v>
      </c>
      <c r="B941" t="s">
        <v>655</v>
      </c>
      <c r="C941">
        <v>10</v>
      </c>
      <c r="D941" t="s">
        <v>6</v>
      </c>
      <c r="E941" t="s">
        <v>549</v>
      </c>
    </row>
    <row r="942" spans="1:5" x14ac:dyDescent="0.25">
      <c r="A942" s="1">
        <v>44355</v>
      </c>
      <c r="B942" t="s">
        <v>522</v>
      </c>
      <c r="C942">
        <v>3</v>
      </c>
      <c r="D942" t="s">
        <v>6</v>
      </c>
      <c r="E942" t="s">
        <v>549</v>
      </c>
    </row>
    <row r="943" spans="1:5" x14ac:dyDescent="0.25">
      <c r="A943" s="1">
        <v>44355</v>
      </c>
      <c r="B943" t="s">
        <v>133</v>
      </c>
      <c r="C943">
        <v>4</v>
      </c>
      <c r="D943" t="s">
        <v>6</v>
      </c>
      <c r="E943" t="s">
        <v>549</v>
      </c>
    </row>
    <row r="944" spans="1:5" x14ac:dyDescent="0.25">
      <c r="A944" s="1">
        <v>44356</v>
      </c>
      <c r="B944" t="s">
        <v>656</v>
      </c>
      <c r="C944">
        <v>50</v>
      </c>
      <c r="D944" t="s">
        <v>355</v>
      </c>
      <c r="E944" t="s">
        <v>185</v>
      </c>
    </row>
    <row r="945" spans="1:5" x14ac:dyDescent="0.25">
      <c r="A945" s="1">
        <v>44356</v>
      </c>
      <c r="B945" t="s">
        <v>518</v>
      </c>
      <c r="C945">
        <v>18</v>
      </c>
      <c r="D945" t="s">
        <v>355</v>
      </c>
      <c r="E945" t="s">
        <v>183</v>
      </c>
    </row>
    <row r="946" spans="1:5" x14ac:dyDescent="0.25">
      <c r="A946" s="1">
        <v>44356</v>
      </c>
      <c r="B946" t="s">
        <v>16</v>
      </c>
      <c r="C946">
        <v>8</v>
      </c>
      <c r="D946" t="s">
        <v>355</v>
      </c>
      <c r="E946" t="s">
        <v>185</v>
      </c>
    </row>
    <row r="947" spans="1:5" x14ac:dyDescent="0.25">
      <c r="A947" s="1">
        <v>44356</v>
      </c>
      <c r="B947" t="s">
        <v>644</v>
      </c>
      <c r="C947">
        <v>3</v>
      </c>
      <c r="D947" t="s">
        <v>355</v>
      </c>
      <c r="E947" t="s">
        <v>657</v>
      </c>
    </row>
    <row r="948" spans="1:5" x14ac:dyDescent="0.25">
      <c r="A948" s="1">
        <v>44356</v>
      </c>
      <c r="B948" t="s">
        <v>105</v>
      </c>
      <c r="C948">
        <v>5</v>
      </c>
      <c r="D948" t="s">
        <v>355</v>
      </c>
      <c r="E948" t="s">
        <v>185</v>
      </c>
    </row>
    <row r="949" spans="1:5" x14ac:dyDescent="0.25">
      <c r="A949" s="1">
        <v>44356</v>
      </c>
      <c r="B949" t="s">
        <v>62</v>
      </c>
      <c r="C949">
        <v>4</v>
      </c>
      <c r="D949" t="s">
        <v>355</v>
      </c>
      <c r="E949" t="s">
        <v>185</v>
      </c>
    </row>
    <row r="950" spans="1:5" x14ac:dyDescent="0.25">
      <c r="A950" s="1">
        <v>44356</v>
      </c>
      <c r="B950" t="s">
        <v>68</v>
      </c>
      <c r="C950">
        <v>20</v>
      </c>
      <c r="D950" t="s">
        <v>355</v>
      </c>
      <c r="E950" t="s">
        <v>658</v>
      </c>
    </row>
    <row r="951" spans="1:5" x14ac:dyDescent="0.25">
      <c r="A951" s="1">
        <v>44356</v>
      </c>
      <c r="B951" t="s">
        <v>659</v>
      </c>
      <c r="C951">
        <v>2</v>
      </c>
      <c r="D951" t="s">
        <v>355</v>
      </c>
      <c r="E951" t="s">
        <v>173</v>
      </c>
    </row>
    <row r="952" spans="1:5" x14ac:dyDescent="0.25">
      <c r="A952" s="1">
        <v>44356</v>
      </c>
      <c r="B952" t="s">
        <v>119</v>
      </c>
      <c r="C952">
        <v>12</v>
      </c>
      <c r="D952" t="s">
        <v>355</v>
      </c>
      <c r="E952" t="s">
        <v>660</v>
      </c>
    </row>
    <row r="953" spans="1:5" x14ac:dyDescent="0.25">
      <c r="A953" s="1">
        <v>44356</v>
      </c>
      <c r="B953" t="s">
        <v>661</v>
      </c>
      <c r="C953">
        <v>2</v>
      </c>
      <c r="D953" t="s">
        <v>355</v>
      </c>
      <c r="E953" t="s">
        <v>173</v>
      </c>
    </row>
    <row r="954" spans="1:5" x14ac:dyDescent="0.25">
      <c r="A954" s="1">
        <v>44356</v>
      </c>
      <c r="B954" t="s">
        <v>489</v>
      </c>
      <c r="C954">
        <v>3</v>
      </c>
      <c r="D954" t="s">
        <v>355</v>
      </c>
      <c r="E954" t="s">
        <v>662</v>
      </c>
    </row>
    <row r="955" spans="1:5" x14ac:dyDescent="0.25">
      <c r="A955" s="1">
        <v>44356</v>
      </c>
      <c r="B955" t="s">
        <v>39</v>
      </c>
      <c r="C955">
        <v>5</v>
      </c>
      <c r="D955" t="s">
        <v>355</v>
      </c>
      <c r="E955" t="s">
        <v>663</v>
      </c>
    </row>
    <row r="956" spans="1:5" x14ac:dyDescent="0.25">
      <c r="A956" s="1">
        <v>44356</v>
      </c>
      <c r="B956" t="s">
        <v>634</v>
      </c>
      <c r="C956">
        <v>2</v>
      </c>
      <c r="D956" t="s">
        <v>355</v>
      </c>
      <c r="E956" t="s">
        <v>660</v>
      </c>
    </row>
    <row r="957" spans="1:5" x14ac:dyDescent="0.25">
      <c r="A957" s="1">
        <v>44356</v>
      </c>
      <c r="B957" t="s">
        <v>146</v>
      </c>
      <c r="C957">
        <v>18</v>
      </c>
      <c r="D957" t="s">
        <v>355</v>
      </c>
      <c r="E957" t="s">
        <v>183</v>
      </c>
    </row>
    <row r="958" spans="1:5" x14ac:dyDescent="0.25">
      <c r="A958" s="1">
        <v>44356</v>
      </c>
      <c r="B958" t="s">
        <v>295</v>
      </c>
      <c r="C958">
        <v>8</v>
      </c>
      <c r="D958" t="s">
        <v>355</v>
      </c>
      <c r="E958" t="s">
        <v>664</v>
      </c>
    </row>
    <row r="959" spans="1:5" x14ac:dyDescent="0.25">
      <c r="A959" s="1">
        <v>44357</v>
      </c>
      <c r="B959" t="s">
        <v>665</v>
      </c>
      <c r="C959">
        <v>8</v>
      </c>
      <c r="D959" t="s">
        <v>355</v>
      </c>
      <c r="E959" t="s">
        <v>666</v>
      </c>
    </row>
    <row r="960" spans="1:5" x14ac:dyDescent="0.25">
      <c r="A960" s="1">
        <v>44357</v>
      </c>
      <c r="B960" t="s">
        <v>667</v>
      </c>
      <c r="C960">
        <v>1.5</v>
      </c>
      <c r="D960" t="s">
        <v>355</v>
      </c>
      <c r="E960" t="s">
        <v>668</v>
      </c>
    </row>
    <row r="961" spans="1:5" x14ac:dyDescent="0.25">
      <c r="A961" s="1">
        <v>44357</v>
      </c>
      <c r="B961" t="s">
        <v>669</v>
      </c>
      <c r="C961">
        <v>2</v>
      </c>
      <c r="D961" t="s">
        <v>355</v>
      </c>
      <c r="E961" t="s">
        <v>666</v>
      </c>
    </row>
    <row r="962" spans="1:5" x14ac:dyDescent="0.25">
      <c r="A962" s="1">
        <v>44357</v>
      </c>
      <c r="B962" t="s">
        <v>670</v>
      </c>
      <c r="C962">
        <v>4</v>
      </c>
      <c r="D962" t="s">
        <v>355</v>
      </c>
      <c r="E962" t="s">
        <v>671</v>
      </c>
    </row>
    <row r="963" spans="1:5" x14ac:dyDescent="0.25">
      <c r="A963" s="1">
        <v>44357</v>
      </c>
      <c r="B963" t="s">
        <v>672</v>
      </c>
      <c r="C963">
        <v>3.5</v>
      </c>
      <c r="D963" t="s">
        <v>355</v>
      </c>
      <c r="E963" t="s">
        <v>671</v>
      </c>
    </row>
    <row r="964" spans="1:5" x14ac:dyDescent="0.25">
      <c r="A964" s="1">
        <v>44357</v>
      </c>
      <c r="B964" t="s">
        <v>673</v>
      </c>
      <c r="C964">
        <v>4</v>
      </c>
      <c r="D964" t="s">
        <v>355</v>
      </c>
      <c r="E964" t="s">
        <v>674</v>
      </c>
    </row>
    <row r="965" spans="1:5" x14ac:dyDescent="0.25">
      <c r="A965" s="1">
        <v>44357</v>
      </c>
      <c r="B965" t="s">
        <v>584</v>
      </c>
      <c r="C965">
        <v>24</v>
      </c>
      <c r="D965" t="s">
        <v>6</v>
      </c>
      <c r="E965" t="s">
        <v>675</v>
      </c>
    </row>
    <row r="966" spans="1:5" x14ac:dyDescent="0.25">
      <c r="A966" s="1">
        <v>44357</v>
      </c>
      <c r="B966" t="s">
        <v>676</v>
      </c>
      <c r="C966">
        <v>12</v>
      </c>
      <c r="D966" t="s">
        <v>355</v>
      </c>
      <c r="E966" t="s">
        <v>677</v>
      </c>
    </row>
    <row r="967" spans="1:5" x14ac:dyDescent="0.25">
      <c r="A967" s="1">
        <v>44357</v>
      </c>
      <c r="B967" t="s">
        <v>678</v>
      </c>
      <c r="C967">
        <v>80</v>
      </c>
      <c r="D967" t="s">
        <v>355</v>
      </c>
      <c r="E967" t="s">
        <v>658</v>
      </c>
    </row>
    <row r="968" spans="1:5" x14ac:dyDescent="0.25">
      <c r="A968" s="1">
        <v>44357</v>
      </c>
      <c r="B968" t="s">
        <v>679</v>
      </c>
      <c r="C968">
        <v>80</v>
      </c>
      <c r="D968" t="s">
        <v>355</v>
      </c>
      <c r="E968" t="s">
        <v>658</v>
      </c>
    </row>
    <row r="969" spans="1:5" x14ac:dyDescent="0.25">
      <c r="A969" s="1">
        <v>44357</v>
      </c>
      <c r="B969" t="s">
        <v>680</v>
      </c>
      <c r="C969">
        <v>20</v>
      </c>
      <c r="D969" t="s">
        <v>355</v>
      </c>
      <c r="E969" t="s">
        <v>658</v>
      </c>
    </row>
    <row r="970" spans="1:5" x14ac:dyDescent="0.25">
      <c r="A970" s="1">
        <v>44357</v>
      </c>
      <c r="B970" t="s">
        <v>53</v>
      </c>
      <c r="C970">
        <v>12</v>
      </c>
      <c r="D970" t="s">
        <v>355</v>
      </c>
      <c r="E970" t="s">
        <v>675</v>
      </c>
    </row>
    <row r="971" spans="1:5" x14ac:dyDescent="0.25">
      <c r="A971" s="1">
        <v>44357</v>
      </c>
      <c r="B971" t="s">
        <v>681</v>
      </c>
      <c r="C971">
        <v>3.5</v>
      </c>
      <c r="D971" t="s">
        <v>355</v>
      </c>
      <c r="E971" t="s">
        <v>682</v>
      </c>
    </row>
    <row r="972" spans="1:5" x14ac:dyDescent="0.25">
      <c r="A972" s="1">
        <v>44357</v>
      </c>
      <c r="B972" t="s">
        <v>182</v>
      </c>
      <c r="C972">
        <v>10</v>
      </c>
      <c r="D972" t="s">
        <v>6</v>
      </c>
      <c r="E972" t="s">
        <v>668</v>
      </c>
    </row>
    <row r="973" spans="1:5" x14ac:dyDescent="0.25">
      <c r="A973" s="1">
        <v>44357</v>
      </c>
      <c r="B973" t="s">
        <v>683</v>
      </c>
      <c r="C973">
        <v>1</v>
      </c>
      <c r="D973" t="s">
        <v>355</v>
      </c>
      <c r="E973" t="s">
        <v>684</v>
      </c>
    </row>
    <row r="974" spans="1:5" x14ac:dyDescent="0.25">
      <c r="A974" s="1">
        <v>44357</v>
      </c>
      <c r="B974" t="s">
        <v>685</v>
      </c>
      <c r="C974">
        <v>2</v>
      </c>
      <c r="D974" t="s">
        <v>355</v>
      </c>
      <c r="E974" t="s">
        <v>686</v>
      </c>
    </row>
    <row r="975" spans="1:5" x14ac:dyDescent="0.25">
      <c r="A975" s="1">
        <v>44357</v>
      </c>
      <c r="B975" t="s">
        <v>290</v>
      </c>
      <c r="C975">
        <v>1</v>
      </c>
      <c r="D975" t="s">
        <v>355</v>
      </c>
      <c r="E975" t="s">
        <v>687</v>
      </c>
    </row>
    <row r="976" spans="1:5" x14ac:dyDescent="0.25">
      <c r="A976" s="1">
        <v>44357</v>
      </c>
      <c r="B976" t="s">
        <v>168</v>
      </c>
      <c r="C976">
        <v>4</v>
      </c>
      <c r="D976" t="s">
        <v>6</v>
      </c>
      <c r="E976" t="s">
        <v>688</v>
      </c>
    </row>
    <row r="977" spans="1:5" x14ac:dyDescent="0.25">
      <c r="A977" s="1">
        <v>44357</v>
      </c>
      <c r="B977" t="s">
        <v>689</v>
      </c>
      <c r="C977">
        <v>1</v>
      </c>
      <c r="D977" t="s">
        <v>355</v>
      </c>
      <c r="E977" t="s">
        <v>690</v>
      </c>
    </row>
    <row r="978" spans="1:5" x14ac:dyDescent="0.25">
      <c r="A978" s="1">
        <v>44357</v>
      </c>
      <c r="B978" t="s">
        <v>66</v>
      </c>
      <c r="C978">
        <v>7</v>
      </c>
      <c r="D978" t="s">
        <v>355</v>
      </c>
      <c r="E978" t="s">
        <v>188</v>
      </c>
    </row>
    <row r="979" spans="1:5" x14ac:dyDescent="0.25">
      <c r="A979" s="1">
        <v>44357</v>
      </c>
      <c r="B979" t="s">
        <v>64</v>
      </c>
      <c r="C979">
        <v>60</v>
      </c>
      <c r="D979" t="s">
        <v>355</v>
      </c>
      <c r="E979" t="s">
        <v>188</v>
      </c>
    </row>
    <row r="980" spans="1:5" x14ac:dyDescent="0.25">
      <c r="A980" s="1">
        <v>44357</v>
      </c>
      <c r="B980" t="s">
        <v>422</v>
      </c>
      <c r="C980">
        <v>7</v>
      </c>
      <c r="D980" t="s">
        <v>6</v>
      </c>
      <c r="E980" t="s">
        <v>514</v>
      </c>
    </row>
    <row r="981" spans="1:5" x14ac:dyDescent="0.25">
      <c r="A981" s="1">
        <v>44357</v>
      </c>
      <c r="B981" t="s">
        <v>691</v>
      </c>
      <c r="C981">
        <v>3</v>
      </c>
      <c r="D981" t="s">
        <v>355</v>
      </c>
      <c r="E981" t="s">
        <v>692</v>
      </c>
    </row>
    <row r="982" spans="1:5" x14ac:dyDescent="0.25">
      <c r="A982" s="1">
        <v>44357</v>
      </c>
      <c r="B982" t="s">
        <v>102</v>
      </c>
      <c r="C982">
        <v>2</v>
      </c>
      <c r="D982" t="s">
        <v>355</v>
      </c>
      <c r="E982" t="s">
        <v>514</v>
      </c>
    </row>
    <row r="983" spans="1:5" x14ac:dyDescent="0.25">
      <c r="A983" s="1">
        <v>44357</v>
      </c>
      <c r="B983" t="s">
        <v>104</v>
      </c>
      <c r="C983">
        <v>3</v>
      </c>
      <c r="D983" t="s">
        <v>355</v>
      </c>
      <c r="E983" t="s">
        <v>188</v>
      </c>
    </row>
    <row r="984" spans="1:5" x14ac:dyDescent="0.25">
      <c r="A984" s="1">
        <v>44358</v>
      </c>
      <c r="B984" t="s">
        <v>207</v>
      </c>
      <c r="C984">
        <v>20</v>
      </c>
      <c r="D984" t="s">
        <v>355</v>
      </c>
    </row>
    <row r="985" spans="1:5" x14ac:dyDescent="0.25">
      <c r="A985" s="1">
        <v>44358</v>
      </c>
      <c r="B985" t="s">
        <v>105</v>
      </c>
      <c r="C985">
        <v>3</v>
      </c>
      <c r="D985" t="s">
        <v>355</v>
      </c>
    </row>
    <row r="986" spans="1:5" x14ac:dyDescent="0.25">
      <c r="A986" s="1">
        <v>44358</v>
      </c>
      <c r="B986" t="s">
        <v>62</v>
      </c>
      <c r="C986">
        <v>2</v>
      </c>
      <c r="D986" t="s">
        <v>6</v>
      </c>
    </row>
    <row r="987" spans="1:5" x14ac:dyDescent="0.25">
      <c r="A987" s="1">
        <v>44358</v>
      </c>
      <c r="B987" t="s">
        <v>264</v>
      </c>
      <c r="C987">
        <v>3</v>
      </c>
      <c r="D987" t="s">
        <v>355</v>
      </c>
    </row>
    <row r="988" spans="1:5" x14ac:dyDescent="0.25">
      <c r="A988" s="1">
        <v>44358</v>
      </c>
      <c r="B988" t="s">
        <v>16</v>
      </c>
      <c r="C988">
        <v>12</v>
      </c>
      <c r="D988" t="s">
        <v>355</v>
      </c>
    </row>
    <row r="989" spans="1:5" x14ac:dyDescent="0.25">
      <c r="A989" s="1">
        <v>44358</v>
      </c>
      <c r="B989" t="s">
        <v>53</v>
      </c>
      <c r="C989">
        <v>3</v>
      </c>
      <c r="D989" t="s">
        <v>355</v>
      </c>
    </row>
    <row r="990" spans="1:5" x14ac:dyDescent="0.25">
      <c r="A990" s="1">
        <v>44358</v>
      </c>
      <c r="B990" t="s">
        <v>591</v>
      </c>
      <c r="C990">
        <v>3</v>
      </c>
      <c r="D990" t="s">
        <v>6</v>
      </c>
    </row>
    <row r="991" spans="1:5" x14ac:dyDescent="0.25">
      <c r="A991" s="1">
        <v>44358</v>
      </c>
      <c r="B991" t="s">
        <v>693</v>
      </c>
      <c r="C991">
        <v>20</v>
      </c>
      <c r="D991" t="s">
        <v>6</v>
      </c>
    </row>
    <row r="992" spans="1:5" x14ac:dyDescent="0.25">
      <c r="A992" s="1">
        <v>44358</v>
      </c>
      <c r="B992" t="s">
        <v>694</v>
      </c>
      <c r="C992">
        <v>30</v>
      </c>
      <c r="D992" t="s">
        <v>355</v>
      </c>
    </row>
    <row r="993" spans="1:5" x14ac:dyDescent="0.25">
      <c r="A993" s="1">
        <v>44359</v>
      </c>
      <c r="B993" t="s">
        <v>561</v>
      </c>
      <c r="C993">
        <v>1</v>
      </c>
      <c r="D993" t="s">
        <v>6</v>
      </c>
      <c r="E993" t="s">
        <v>185</v>
      </c>
    </row>
    <row r="994" spans="1:5" x14ac:dyDescent="0.25">
      <c r="A994" s="1">
        <v>44359</v>
      </c>
      <c r="B994" t="s">
        <v>19</v>
      </c>
      <c r="C994">
        <v>5</v>
      </c>
      <c r="D994" t="s">
        <v>355</v>
      </c>
      <c r="E994" t="s">
        <v>92</v>
      </c>
    </row>
    <row r="995" spans="1:5" x14ac:dyDescent="0.25">
      <c r="A995" s="1">
        <v>44359</v>
      </c>
      <c r="B995" t="s">
        <v>16</v>
      </c>
      <c r="C995">
        <v>2</v>
      </c>
      <c r="D995" t="s">
        <v>355</v>
      </c>
      <c r="E995" t="s">
        <v>185</v>
      </c>
    </row>
    <row r="996" spans="1:5" x14ac:dyDescent="0.25">
      <c r="A996" s="1">
        <v>44359</v>
      </c>
      <c r="B996" t="s">
        <v>256</v>
      </c>
      <c r="C996">
        <v>3</v>
      </c>
      <c r="D996" t="s">
        <v>355</v>
      </c>
      <c r="E996" t="s">
        <v>695</v>
      </c>
    </row>
    <row r="997" spans="1:5" x14ac:dyDescent="0.25">
      <c r="A997" s="1">
        <v>44359</v>
      </c>
      <c r="B997" t="s">
        <v>35</v>
      </c>
      <c r="C997">
        <v>6</v>
      </c>
      <c r="D997" t="s">
        <v>355</v>
      </c>
      <c r="E997" t="s">
        <v>696</v>
      </c>
    </row>
    <row r="998" spans="1:5" x14ac:dyDescent="0.25">
      <c r="A998" s="1">
        <v>44359</v>
      </c>
      <c r="B998" t="s">
        <v>172</v>
      </c>
      <c r="C998">
        <v>7</v>
      </c>
      <c r="D998" t="s">
        <v>26</v>
      </c>
      <c r="E998" t="s">
        <v>185</v>
      </c>
    </row>
    <row r="999" spans="1:5" x14ac:dyDescent="0.25">
      <c r="A999" s="1">
        <v>44359</v>
      </c>
      <c r="B999" t="s">
        <v>421</v>
      </c>
      <c r="C999">
        <v>4</v>
      </c>
      <c r="D999" t="s">
        <v>355</v>
      </c>
      <c r="E999" t="s">
        <v>185</v>
      </c>
    </row>
    <row r="1000" spans="1:5" x14ac:dyDescent="0.25">
      <c r="A1000" s="1">
        <v>44359</v>
      </c>
      <c r="B1000" t="s">
        <v>477</v>
      </c>
      <c r="C1000">
        <v>2</v>
      </c>
      <c r="D1000" t="s">
        <v>355</v>
      </c>
      <c r="E1000" t="s">
        <v>300</v>
      </c>
    </row>
    <row r="1001" spans="1:5" x14ac:dyDescent="0.25">
      <c r="A1001" s="1">
        <v>44359</v>
      </c>
      <c r="B1001" t="s">
        <v>62</v>
      </c>
      <c r="C1001">
        <v>2</v>
      </c>
      <c r="D1001" t="s">
        <v>6</v>
      </c>
      <c r="E1001" t="s">
        <v>185</v>
      </c>
    </row>
    <row r="1002" spans="1:5" x14ac:dyDescent="0.25">
      <c r="A1002" s="1">
        <v>44359</v>
      </c>
      <c r="B1002" t="s">
        <v>29</v>
      </c>
      <c r="C1002">
        <v>7</v>
      </c>
      <c r="D1002" t="s">
        <v>355</v>
      </c>
      <c r="E1002" t="s">
        <v>185</v>
      </c>
    </row>
    <row r="1003" spans="1:5" x14ac:dyDescent="0.25">
      <c r="A1003" s="1">
        <v>44359</v>
      </c>
      <c r="B1003" t="s">
        <v>10</v>
      </c>
      <c r="C1003">
        <v>5.5</v>
      </c>
      <c r="D1003" t="s">
        <v>355</v>
      </c>
      <c r="E1003" t="s">
        <v>184</v>
      </c>
    </row>
    <row r="1004" spans="1:5" x14ac:dyDescent="0.25">
      <c r="A1004" s="1">
        <v>44359</v>
      </c>
      <c r="B1004" t="s">
        <v>398</v>
      </c>
      <c r="C1004">
        <v>8</v>
      </c>
      <c r="D1004" t="s">
        <v>355</v>
      </c>
      <c r="E1004" t="s">
        <v>165</v>
      </c>
    </row>
    <row r="1005" spans="1:5" x14ac:dyDescent="0.25">
      <c r="A1005" s="1">
        <v>44359</v>
      </c>
      <c r="B1005" t="s">
        <v>697</v>
      </c>
      <c r="C1005">
        <v>2</v>
      </c>
      <c r="D1005" t="s">
        <v>6</v>
      </c>
      <c r="E1005" t="s">
        <v>185</v>
      </c>
    </row>
    <row r="1006" spans="1:5" x14ac:dyDescent="0.25">
      <c r="A1006" s="1">
        <v>44359</v>
      </c>
      <c r="B1006" t="s">
        <v>14</v>
      </c>
      <c r="C1006">
        <v>5</v>
      </c>
      <c r="D1006" t="s">
        <v>6</v>
      </c>
      <c r="E1006" t="s">
        <v>698</v>
      </c>
    </row>
    <row r="1007" spans="1:5" x14ac:dyDescent="0.25">
      <c r="A1007" s="1">
        <v>44359</v>
      </c>
      <c r="B1007" t="s">
        <v>288</v>
      </c>
      <c r="C1007">
        <v>1</v>
      </c>
      <c r="D1007" t="s">
        <v>355</v>
      </c>
      <c r="E1007" t="s">
        <v>185</v>
      </c>
    </row>
    <row r="1008" spans="1:5" x14ac:dyDescent="0.25">
      <c r="A1008" s="1">
        <v>44359</v>
      </c>
      <c r="B1008" t="s">
        <v>51</v>
      </c>
      <c r="C1008">
        <v>7</v>
      </c>
      <c r="D1008" t="s">
        <v>355</v>
      </c>
      <c r="E1008" t="s">
        <v>699</v>
      </c>
    </row>
    <row r="1009" spans="1:5" x14ac:dyDescent="0.25">
      <c r="A1009" s="1">
        <v>44359</v>
      </c>
      <c r="B1009" t="s">
        <v>467</v>
      </c>
      <c r="C1009">
        <v>3</v>
      </c>
      <c r="D1009" t="s">
        <v>355</v>
      </c>
      <c r="E1009" t="s">
        <v>668</v>
      </c>
    </row>
    <row r="1010" spans="1:5" x14ac:dyDescent="0.25">
      <c r="A1010" s="1">
        <v>44359</v>
      </c>
      <c r="B1010" t="s">
        <v>700</v>
      </c>
      <c r="C1010">
        <v>1</v>
      </c>
      <c r="D1010" t="s">
        <v>355</v>
      </c>
      <c r="E1010" t="s">
        <v>185</v>
      </c>
    </row>
    <row r="1011" spans="1:5" x14ac:dyDescent="0.25">
      <c r="A1011" s="1">
        <v>44361</v>
      </c>
      <c r="B1011" t="s">
        <v>99</v>
      </c>
      <c r="C1011">
        <v>24</v>
      </c>
      <c r="D1011" t="s">
        <v>355</v>
      </c>
      <c r="E1011" t="s">
        <v>185</v>
      </c>
    </row>
    <row r="1012" spans="1:5" x14ac:dyDescent="0.25">
      <c r="A1012" s="1">
        <v>44361</v>
      </c>
      <c r="B1012" t="s">
        <v>145</v>
      </c>
      <c r="C1012">
        <v>10</v>
      </c>
      <c r="D1012" t="s">
        <v>355</v>
      </c>
      <c r="E1012" t="s">
        <v>701</v>
      </c>
    </row>
    <row r="1013" spans="1:5" x14ac:dyDescent="0.25">
      <c r="A1013" s="1">
        <v>44361</v>
      </c>
      <c r="B1013" t="s">
        <v>64</v>
      </c>
      <c r="C1013">
        <v>7</v>
      </c>
      <c r="D1013" t="s">
        <v>355</v>
      </c>
      <c r="E1013" t="s">
        <v>185</v>
      </c>
    </row>
    <row r="1014" spans="1:5" x14ac:dyDescent="0.25">
      <c r="A1014" s="1">
        <v>44361</v>
      </c>
      <c r="B1014" t="s">
        <v>66</v>
      </c>
      <c r="C1014">
        <v>3</v>
      </c>
      <c r="D1014" t="s">
        <v>355</v>
      </c>
      <c r="E1014" t="s">
        <v>185</v>
      </c>
    </row>
    <row r="1015" spans="1:5" x14ac:dyDescent="0.25">
      <c r="A1015" s="1">
        <v>44361</v>
      </c>
      <c r="B1015" t="s">
        <v>40</v>
      </c>
      <c r="C1015">
        <v>3.8</v>
      </c>
      <c r="D1015" t="s">
        <v>355</v>
      </c>
      <c r="E1015" t="s">
        <v>674</v>
      </c>
    </row>
    <row r="1016" spans="1:5" x14ac:dyDescent="0.25">
      <c r="A1016" s="1">
        <v>44361</v>
      </c>
      <c r="B1016" t="s">
        <v>90</v>
      </c>
      <c r="C1016">
        <v>13</v>
      </c>
      <c r="D1016" t="s">
        <v>355</v>
      </c>
      <c r="E1016" t="s">
        <v>165</v>
      </c>
    </row>
    <row r="1017" spans="1:5" x14ac:dyDescent="0.25">
      <c r="A1017" s="1">
        <v>44361</v>
      </c>
      <c r="B1017" t="s">
        <v>523</v>
      </c>
      <c r="C1017">
        <v>5</v>
      </c>
      <c r="D1017" t="s">
        <v>355</v>
      </c>
      <c r="E1017" t="s">
        <v>702</v>
      </c>
    </row>
    <row r="1018" spans="1:5" x14ac:dyDescent="0.25">
      <c r="A1018" s="1">
        <v>44361</v>
      </c>
      <c r="B1018" t="s">
        <v>644</v>
      </c>
      <c r="C1018">
        <v>2</v>
      </c>
      <c r="D1018" t="s">
        <v>355</v>
      </c>
      <c r="E1018" t="s">
        <v>703</v>
      </c>
    </row>
    <row r="1019" spans="1:5" x14ac:dyDescent="0.25">
      <c r="A1019" s="1">
        <v>44361</v>
      </c>
      <c r="B1019" t="s">
        <v>25</v>
      </c>
      <c r="C1019">
        <v>12</v>
      </c>
      <c r="D1019" t="s">
        <v>6</v>
      </c>
      <c r="E1019" t="s">
        <v>704</v>
      </c>
    </row>
    <row r="1020" spans="1:5" x14ac:dyDescent="0.25">
      <c r="A1020" s="1">
        <v>44361</v>
      </c>
      <c r="B1020" t="s">
        <v>68</v>
      </c>
      <c r="C1020">
        <v>12</v>
      </c>
      <c r="D1020" t="s">
        <v>355</v>
      </c>
      <c r="E1020" t="s">
        <v>705</v>
      </c>
    </row>
    <row r="1021" spans="1:5" x14ac:dyDescent="0.25">
      <c r="A1021" s="1">
        <v>44361</v>
      </c>
      <c r="B1021" t="s">
        <v>58</v>
      </c>
      <c r="C1021">
        <v>12</v>
      </c>
      <c r="D1021" t="s">
        <v>355</v>
      </c>
      <c r="E1021" t="s">
        <v>173</v>
      </c>
    </row>
    <row r="1022" spans="1:5" x14ac:dyDescent="0.25">
      <c r="A1022" s="1">
        <v>44361</v>
      </c>
      <c r="B1022" t="s">
        <v>706</v>
      </c>
      <c r="C1022">
        <v>8</v>
      </c>
      <c r="D1022" t="s">
        <v>355</v>
      </c>
      <c r="E1022" t="s">
        <v>658</v>
      </c>
    </row>
    <row r="1023" spans="1:5" x14ac:dyDescent="0.25">
      <c r="A1023" s="1">
        <v>44362</v>
      </c>
      <c r="B1023" t="s">
        <v>707</v>
      </c>
      <c r="C1023">
        <v>8</v>
      </c>
      <c r="D1023" t="s">
        <v>355</v>
      </c>
      <c r="E1023" t="s">
        <v>437</v>
      </c>
    </row>
    <row r="1024" spans="1:5" x14ac:dyDescent="0.25">
      <c r="A1024" s="1">
        <v>44362</v>
      </c>
      <c r="B1024" t="s">
        <v>708</v>
      </c>
      <c r="C1024">
        <v>100</v>
      </c>
      <c r="D1024" t="s">
        <v>6</v>
      </c>
      <c r="E1024" t="s">
        <v>709</v>
      </c>
    </row>
    <row r="1025" spans="1:5" x14ac:dyDescent="0.25">
      <c r="A1025" s="1">
        <v>44362</v>
      </c>
      <c r="B1025" t="s">
        <v>710</v>
      </c>
      <c r="C1025">
        <v>5</v>
      </c>
      <c r="D1025" t="s">
        <v>355</v>
      </c>
      <c r="E1025" t="s">
        <v>709</v>
      </c>
    </row>
    <row r="1026" spans="1:5" x14ac:dyDescent="0.25">
      <c r="A1026" s="1">
        <v>44362</v>
      </c>
      <c r="B1026" t="s">
        <v>90</v>
      </c>
      <c r="C1026">
        <v>5</v>
      </c>
      <c r="D1026" t="s">
        <v>355</v>
      </c>
      <c r="E1026" t="s">
        <v>387</v>
      </c>
    </row>
    <row r="1027" spans="1:5" x14ac:dyDescent="0.25">
      <c r="A1027" s="1">
        <v>44362</v>
      </c>
      <c r="B1027" t="s">
        <v>557</v>
      </c>
      <c r="C1027">
        <v>7</v>
      </c>
      <c r="D1027" t="s">
        <v>355</v>
      </c>
      <c r="E1027" t="s">
        <v>711</v>
      </c>
    </row>
    <row r="1028" spans="1:5" x14ac:dyDescent="0.25">
      <c r="A1028" s="1">
        <v>44362</v>
      </c>
      <c r="B1028" t="s">
        <v>47</v>
      </c>
      <c r="C1028">
        <v>5</v>
      </c>
      <c r="D1028" t="s">
        <v>355</v>
      </c>
      <c r="E1028" t="s">
        <v>712</v>
      </c>
    </row>
    <row r="1029" spans="1:5" x14ac:dyDescent="0.25">
      <c r="A1029" s="1">
        <v>44362</v>
      </c>
      <c r="B1029" t="s">
        <v>713</v>
      </c>
      <c r="C1029">
        <v>2</v>
      </c>
      <c r="D1029" t="s">
        <v>355</v>
      </c>
      <c r="E1029" t="s">
        <v>714</v>
      </c>
    </row>
    <row r="1030" spans="1:5" x14ac:dyDescent="0.25">
      <c r="A1030" s="1">
        <v>44362</v>
      </c>
      <c r="B1030" t="s">
        <v>49</v>
      </c>
      <c r="C1030">
        <v>2</v>
      </c>
      <c r="D1030" t="s">
        <v>355</v>
      </c>
      <c r="E1030" t="s">
        <v>712</v>
      </c>
    </row>
    <row r="1031" spans="1:5" x14ac:dyDescent="0.25">
      <c r="A1031" s="1">
        <v>44362</v>
      </c>
      <c r="B1031" t="s">
        <v>295</v>
      </c>
      <c r="C1031">
        <v>5</v>
      </c>
      <c r="D1031" t="s">
        <v>355</v>
      </c>
      <c r="E1031" t="s">
        <v>709</v>
      </c>
    </row>
    <row r="1032" spans="1:5" x14ac:dyDescent="0.25">
      <c r="A1032" s="1">
        <v>44362</v>
      </c>
      <c r="B1032" t="s">
        <v>206</v>
      </c>
      <c r="C1032">
        <v>5</v>
      </c>
      <c r="D1032" t="s">
        <v>355</v>
      </c>
      <c r="E1032" t="s">
        <v>390</v>
      </c>
    </row>
    <row r="1033" spans="1:5" x14ac:dyDescent="0.25">
      <c r="A1033" s="1">
        <v>44362</v>
      </c>
      <c r="B1033" t="s">
        <v>99</v>
      </c>
      <c r="C1033">
        <v>14</v>
      </c>
      <c r="D1033" t="s">
        <v>355</v>
      </c>
      <c r="E1033" t="s">
        <v>401</v>
      </c>
    </row>
    <row r="1034" spans="1:5" x14ac:dyDescent="0.25">
      <c r="A1034" s="1">
        <v>44362</v>
      </c>
      <c r="B1034" t="s">
        <v>16</v>
      </c>
      <c r="C1034">
        <v>16</v>
      </c>
      <c r="D1034" t="s">
        <v>355</v>
      </c>
      <c r="E1034" t="s">
        <v>401</v>
      </c>
    </row>
    <row r="1035" spans="1:5" x14ac:dyDescent="0.25">
      <c r="A1035" s="1">
        <v>44362</v>
      </c>
      <c r="B1035" t="s">
        <v>218</v>
      </c>
      <c r="C1035">
        <v>7</v>
      </c>
      <c r="D1035" t="s">
        <v>355</v>
      </c>
      <c r="E1035" t="s">
        <v>401</v>
      </c>
    </row>
    <row r="1036" spans="1:5" x14ac:dyDescent="0.25">
      <c r="A1036" s="1">
        <v>44362</v>
      </c>
      <c r="B1036" t="s">
        <v>715</v>
      </c>
      <c r="C1036">
        <v>3</v>
      </c>
      <c r="D1036" t="s">
        <v>355</v>
      </c>
      <c r="E1036" t="s">
        <v>631</v>
      </c>
    </row>
    <row r="1037" spans="1:5" x14ac:dyDescent="0.25">
      <c r="A1037" s="1">
        <v>44362</v>
      </c>
      <c r="B1037" t="s">
        <v>81</v>
      </c>
      <c r="C1037">
        <v>16</v>
      </c>
      <c r="D1037" t="s">
        <v>355</v>
      </c>
      <c r="E1037" t="s">
        <v>651</v>
      </c>
    </row>
    <row r="1038" spans="1:5" x14ac:dyDescent="0.25">
      <c r="A1038" s="1">
        <v>44362</v>
      </c>
      <c r="B1038" t="s">
        <v>105</v>
      </c>
      <c r="C1038">
        <v>5</v>
      </c>
      <c r="D1038" t="s">
        <v>355</v>
      </c>
      <c r="E1038" t="s">
        <v>401</v>
      </c>
    </row>
    <row r="1039" spans="1:5" x14ac:dyDescent="0.25">
      <c r="A1039" s="1">
        <v>44362</v>
      </c>
      <c r="B1039" t="s">
        <v>62</v>
      </c>
      <c r="C1039">
        <v>6</v>
      </c>
      <c r="D1039" t="s">
        <v>355</v>
      </c>
      <c r="E1039" t="s">
        <v>471</v>
      </c>
    </row>
    <row r="1040" spans="1:5" x14ac:dyDescent="0.25">
      <c r="A1040" s="1">
        <v>44362</v>
      </c>
      <c r="B1040" t="s">
        <v>21</v>
      </c>
      <c r="C1040">
        <v>24</v>
      </c>
      <c r="D1040" t="s">
        <v>355</v>
      </c>
      <c r="E1040" t="s">
        <v>401</v>
      </c>
    </row>
    <row r="1041" spans="1:5" x14ac:dyDescent="0.25">
      <c r="A1041" s="1">
        <v>44362</v>
      </c>
      <c r="B1041" t="s">
        <v>73</v>
      </c>
      <c r="C1041">
        <v>16</v>
      </c>
      <c r="D1041" t="s">
        <v>355</v>
      </c>
      <c r="E1041" t="s">
        <v>401</v>
      </c>
    </row>
    <row r="1042" spans="1:5" x14ac:dyDescent="0.25">
      <c r="A1042" s="1">
        <v>44362</v>
      </c>
      <c r="B1042" t="s">
        <v>19</v>
      </c>
      <c r="C1042">
        <v>8</v>
      </c>
      <c r="D1042" t="s">
        <v>355</v>
      </c>
      <c r="E1042" t="s">
        <v>716</v>
      </c>
    </row>
    <row r="1043" spans="1:5" x14ac:dyDescent="0.25">
      <c r="A1043" s="1">
        <v>44362</v>
      </c>
      <c r="B1043" t="s">
        <v>88</v>
      </c>
      <c r="C1043">
        <v>5</v>
      </c>
      <c r="D1043" t="s">
        <v>355</v>
      </c>
      <c r="E1043" t="s">
        <v>717</v>
      </c>
    </row>
    <row r="1044" spans="1:5" x14ac:dyDescent="0.25">
      <c r="A1044" s="1">
        <v>44362</v>
      </c>
      <c r="B1044" t="s">
        <v>170</v>
      </c>
      <c r="C1044">
        <v>3</v>
      </c>
      <c r="D1044" t="s">
        <v>6</v>
      </c>
      <c r="E1044" t="s">
        <v>718</v>
      </c>
    </row>
    <row r="1045" spans="1:5" x14ac:dyDescent="0.25">
      <c r="A1045" s="1">
        <v>44362</v>
      </c>
      <c r="B1045" t="s">
        <v>719</v>
      </c>
      <c r="C1045">
        <v>2</v>
      </c>
      <c r="D1045" t="s">
        <v>355</v>
      </c>
      <c r="E1045" t="s">
        <v>401</v>
      </c>
    </row>
    <row r="1046" spans="1:5" x14ac:dyDescent="0.25">
      <c r="A1046" s="1">
        <v>44362</v>
      </c>
      <c r="B1046" t="s">
        <v>489</v>
      </c>
      <c r="C1046">
        <v>2</v>
      </c>
      <c r="D1046" t="s">
        <v>355</v>
      </c>
      <c r="E1046" t="s">
        <v>407</v>
      </c>
    </row>
    <row r="1047" spans="1:5" x14ac:dyDescent="0.25">
      <c r="A1047" s="1">
        <v>44362</v>
      </c>
      <c r="B1047" t="s">
        <v>275</v>
      </c>
      <c r="C1047">
        <v>1</v>
      </c>
      <c r="D1047" t="s">
        <v>355</v>
      </c>
      <c r="E1047" t="s">
        <v>407</v>
      </c>
    </row>
    <row r="1048" spans="1:5" x14ac:dyDescent="0.25">
      <c r="A1048" s="1">
        <v>44362</v>
      </c>
      <c r="B1048" t="s">
        <v>477</v>
      </c>
      <c r="C1048">
        <v>1</v>
      </c>
      <c r="D1048" t="s">
        <v>355</v>
      </c>
      <c r="E1048" t="s">
        <v>720</v>
      </c>
    </row>
    <row r="1049" spans="1:5" x14ac:dyDescent="0.25">
      <c r="A1049" s="1">
        <v>44362</v>
      </c>
      <c r="B1049" t="s">
        <v>14</v>
      </c>
      <c r="C1049">
        <v>3</v>
      </c>
      <c r="D1049" t="s">
        <v>355</v>
      </c>
      <c r="E1049" t="s">
        <v>447</v>
      </c>
    </row>
    <row r="1050" spans="1:5" x14ac:dyDescent="0.25">
      <c r="A1050" s="1">
        <v>44362</v>
      </c>
      <c r="B1050" t="s">
        <v>402</v>
      </c>
      <c r="C1050">
        <v>1</v>
      </c>
      <c r="D1050" t="s">
        <v>355</v>
      </c>
      <c r="E1050" t="s">
        <v>447</v>
      </c>
    </row>
    <row r="1051" spans="1:5" x14ac:dyDescent="0.25">
      <c r="A1051" s="1">
        <v>44362</v>
      </c>
      <c r="B1051" t="s">
        <v>561</v>
      </c>
      <c r="C1051">
        <v>3</v>
      </c>
      <c r="D1051" t="s">
        <v>6</v>
      </c>
      <c r="E1051" t="s">
        <v>447</v>
      </c>
    </row>
    <row r="1052" spans="1:5" x14ac:dyDescent="0.25">
      <c r="A1052" s="1">
        <v>44362</v>
      </c>
      <c r="B1052" t="s">
        <v>467</v>
      </c>
      <c r="C1052">
        <v>2</v>
      </c>
      <c r="D1052" t="s">
        <v>355</v>
      </c>
      <c r="E1052" t="s">
        <v>387</v>
      </c>
    </row>
    <row r="1053" spans="1:5" x14ac:dyDescent="0.25">
      <c r="A1053" s="1">
        <v>44362</v>
      </c>
      <c r="B1053" t="s">
        <v>700</v>
      </c>
      <c r="C1053">
        <v>1.5</v>
      </c>
      <c r="D1053" t="s">
        <v>355</v>
      </c>
      <c r="E1053" t="s">
        <v>721</v>
      </c>
    </row>
    <row r="1054" spans="1:5" x14ac:dyDescent="0.25">
      <c r="A1054" s="1">
        <v>44363</v>
      </c>
      <c r="B1054" t="s">
        <v>722</v>
      </c>
      <c r="C1054">
        <v>5</v>
      </c>
      <c r="D1054" t="s">
        <v>355</v>
      </c>
      <c r="E1054" t="s">
        <v>401</v>
      </c>
    </row>
    <row r="1055" spans="1:5" x14ac:dyDescent="0.25">
      <c r="A1055" s="1">
        <v>44363</v>
      </c>
      <c r="B1055" t="s">
        <v>90</v>
      </c>
      <c r="C1055">
        <v>8</v>
      </c>
      <c r="D1055" t="s">
        <v>355</v>
      </c>
      <c r="E1055" t="s">
        <v>387</v>
      </c>
    </row>
    <row r="1056" spans="1:5" x14ac:dyDescent="0.25">
      <c r="A1056" s="1">
        <v>44363</v>
      </c>
      <c r="B1056" t="s">
        <v>16</v>
      </c>
      <c r="C1056">
        <v>6</v>
      </c>
      <c r="D1056" t="s">
        <v>355</v>
      </c>
      <c r="E1056" t="s">
        <v>401</v>
      </c>
    </row>
    <row r="1057" spans="1:5" x14ac:dyDescent="0.25">
      <c r="A1057" s="1">
        <v>44363</v>
      </c>
      <c r="B1057" t="s">
        <v>421</v>
      </c>
      <c r="C1057">
        <v>7</v>
      </c>
      <c r="D1057" t="s">
        <v>355</v>
      </c>
      <c r="E1057" t="s">
        <v>401</v>
      </c>
    </row>
    <row r="1058" spans="1:5" x14ac:dyDescent="0.25">
      <c r="A1058" s="1">
        <v>44363</v>
      </c>
      <c r="B1058" t="s">
        <v>146</v>
      </c>
      <c r="C1058">
        <v>3</v>
      </c>
      <c r="D1058" t="s">
        <v>355</v>
      </c>
      <c r="E1058" t="s">
        <v>401</v>
      </c>
    </row>
    <row r="1059" spans="1:5" x14ac:dyDescent="0.25">
      <c r="A1059" s="1">
        <v>44363</v>
      </c>
      <c r="B1059" t="s">
        <v>49</v>
      </c>
      <c r="C1059">
        <v>4</v>
      </c>
      <c r="D1059" t="s">
        <v>355</v>
      </c>
      <c r="E1059" t="s">
        <v>387</v>
      </c>
    </row>
    <row r="1060" spans="1:5" x14ac:dyDescent="0.25">
      <c r="A1060" s="1">
        <v>44363</v>
      </c>
      <c r="B1060" t="s">
        <v>79</v>
      </c>
      <c r="C1060">
        <v>4</v>
      </c>
      <c r="D1060" t="s">
        <v>355</v>
      </c>
      <c r="E1060" t="s">
        <v>723</v>
      </c>
    </row>
    <row r="1061" spans="1:5" x14ac:dyDescent="0.25">
      <c r="A1061" s="1">
        <v>44363</v>
      </c>
      <c r="B1061" t="s">
        <v>74</v>
      </c>
      <c r="C1061">
        <v>3</v>
      </c>
      <c r="D1061" t="s">
        <v>355</v>
      </c>
      <c r="E1061" t="s">
        <v>723</v>
      </c>
    </row>
    <row r="1062" spans="1:5" x14ac:dyDescent="0.25">
      <c r="A1062" s="1">
        <v>44363</v>
      </c>
      <c r="B1062" t="s">
        <v>398</v>
      </c>
      <c r="C1062">
        <v>22</v>
      </c>
      <c r="D1062" t="s">
        <v>355</v>
      </c>
      <c r="E1062" t="s">
        <v>401</v>
      </c>
    </row>
    <row r="1063" spans="1:5" x14ac:dyDescent="0.25">
      <c r="A1063" s="1">
        <v>44363</v>
      </c>
      <c r="B1063" t="s">
        <v>104</v>
      </c>
      <c r="C1063">
        <v>2</v>
      </c>
      <c r="D1063" t="s">
        <v>355</v>
      </c>
      <c r="E1063" t="s">
        <v>471</v>
      </c>
    </row>
    <row r="1064" spans="1:5" x14ac:dyDescent="0.25">
      <c r="A1064" s="1">
        <v>44363</v>
      </c>
      <c r="B1064" t="s">
        <v>724</v>
      </c>
      <c r="C1064">
        <v>1</v>
      </c>
      <c r="D1064" t="s">
        <v>355</v>
      </c>
      <c r="E1064" t="s">
        <v>387</v>
      </c>
    </row>
    <row r="1065" spans="1:5" x14ac:dyDescent="0.25">
      <c r="A1065" s="1">
        <v>44363</v>
      </c>
      <c r="B1065" t="s">
        <v>256</v>
      </c>
      <c r="C1065">
        <v>20</v>
      </c>
      <c r="D1065" t="s">
        <v>355</v>
      </c>
      <c r="E1065" t="s">
        <v>471</v>
      </c>
    </row>
    <row r="1066" spans="1:5" x14ac:dyDescent="0.25">
      <c r="A1066" s="1">
        <v>44363</v>
      </c>
      <c r="B1066" t="s">
        <v>168</v>
      </c>
      <c r="C1066">
        <v>6</v>
      </c>
      <c r="D1066" t="s">
        <v>355</v>
      </c>
      <c r="E1066" t="s">
        <v>387</v>
      </c>
    </row>
    <row r="1067" spans="1:5" x14ac:dyDescent="0.25">
      <c r="A1067" s="1">
        <v>44363</v>
      </c>
      <c r="B1067" t="s">
        <v>621</v>
      </c>
      <c r="C1067">
        <v>5</v>
      </c>
      <c r="D1067" t="s">
        <v>6</v>
      </c>
      <c r="E1067" t="s">
        <v>725</v>
      </c>
    </row>
    <row r="1068" spans="1:5" x14ac:dyDescent="0.25">
      <c r="A1068" s="1">
        <v>44363</v>
      </c>
      <c r="B1068" t="s">
        <v>707</v>
      </c>
      <c r="C1068">
        <v>4</v>
      </c>
      <c r="D1068" t="s">
        <v>6</v>
      </c>
      <c r="E1068" t="s">
        <v>437</v>
      </c>
    </row>
    <row r="1069" spans="1:5" x14ac:dyDescent="0.25">
      <c r="A1069" s="1">
        <v>44363</v>
      </c>
      <c r="B1069" t="s">
        <v>648</v>
      </c>
      <c r="C1069">
        <v>1.5</v>
      </c>
      <c r="D1069" t="s">
        <v>355</v>
      </c>
      <c r="E1069" t="s">
        <v>726</v>
      </c>
    </row>
    <row r="1070" spans="1:5" x14ac:dyDescent="0.25">
      <c r="A1070" s="1">
        <v>44363</v>
      </c>
      <c r="B1070" t="s">
        <v>727</v>
      </c>
      <c r="C1070">
        <v>2</v>
      </c>
      <c r="D1070" t="s">
        <v>355</v>
      </c>
      <c r="E1070" t="s">
        <v>726</v>
      </c>
    </row>
    <row r="1071" spans="1:5" x14ac:dyDescent="0.25">
      <c r="A1071" s="1">
        <v>44363</v>
      </c>
      <c r="B1071" t="s">
        <v>85</v>
      </c>
      <c r="C1071">
        <v>2</v>
      </c>
      <c r="D1071" t="s">
        <v>6</v>
      </c>
      <c r="E1071" t="s">
        <v>471</v>
      </c>
    </row>
    <row r="1072" spans="1:5" x14ac:dyDescent="0.25">
      <c r="A1072" s="1">
        <v>44363</v>
      </c>
      <c r="B1072" t="s">
        <v>282</v>
      </c>
      <c r="C1072">
        <v>1</v>
      </c>
      <c r="D1072" t="s">
        <v>355</v>
      </c>
      <c r="E1072" t="s">
        <v>471</v>
      </c>
    </row>
    <row r="1073" spans="1:5" x14ac:dyDescent="0.25">
      <c r="A1073" s="1">
        <v>44363</v>
      </c>
      <c r="B1073" t="s">
        <v>728</v>
      </c>
      <c r="C1073">
        <v>1</v>
      </c>
      <c r="D1073" t="s">
        <v>355</v>
      </c>
      <c r="E1073" t="s">
        <v>471</v>
      </c>
    </row>
    <row r="1074" spans="1:5" x14ac:dyDescent="0.25">
      <c r="A1074" s="1">
        <v>44363</v>
      </c>
      <c r="B1074" t="s">
        <v>419</v>
      </c>
      <c r="C1074">
        <v>0.5</v>
      </c>
      <c r="D1074" t="s">
        <v>355</v>
      </c>
      <c r="E1074" t="s">
        <v>729</v>
      </c>
    </row>
    <row r="1075" spans="1:5" x14ac:dyDescent="0.25">
      <c r="A1075" s="1">
        <v>44363</v>
      </c>
      <c r="B1075" t="s">
        <v>218</v>
      </c>
      <c r="C1075">
        <v>4</v>
      </c>
      <c r="D1075" t="s">
        <v>355</v>
      </c>
      <c r="E1075" t="s">
        <v>401</v>
      </c>
    </row>
    <row r="1076" spans="1:5" x14ac:dyDescent="0.25">
      <c r="A1076" s="1">
        <v>44363</v>
      </c>
      <c r="B1076" t="s">
        <v>104</v>
      </c>
      <c r="C1076">
        <v>3</v>
      </c>
      <c r="D1076" t="s">
        <v>355</v>
      </c>
      <c r="E1076" t="s">
        <v>471</v>
      </c>
    </row>
    <row r="1077" spans="1:5" x14ac:dyDescent="0.25">
      <c r="A1077" s="1">
        <v>44363</v>
      </c>
      <c r="B1077" t="s">
        <v>19</v>
      </c>
      <c r="C1077">
        <v>18</v>
      </c>
      <c r="D1077" t="s">
        <v>355</v>
      </c>
      <c r="E1077" t="s">
        <v>401</v>
      </c>
    </row>
    <row r="1078" spans="1:5" x14ac:dyDescent="0.25">
      <c r="A1078" s="1">
        <v>44363</v>
      </c>
      <c r="B1078" t="s">
        <v>16</v>
      </c>
      <c r="C1078">
        <v>10</v>
      </c>
      <c r="D1078" t="s">
        <v>355</v>
      </c>
      <c r="E1078" t="s">
        <v>401</v>
      </c>
    </row>
    <row r="1079" spans="1:5" x14ac:dyDescent="0.25">
      <c r="A1079" s="1">
        <v>44363</v>
      </c>
      <c r="B1079" t="s">
        <v>21</v>
      </c>
      <c r="C1079">
        <v>20</v>
      </c>
      <c r="D1079" t="s">
        <v>355</v>
      </c>
      <c r="E1079" t="s">
        <v>401</v>
      </c>
    </row>
    <row r="1080" spans="1:5" x14ac:dyDescent="0.25">
      <c r="A1080" s="1">
        <v>44363</v>
      </c>
      <c r="B1080" t="s">
        <v>10</v>
      </c>
      <c r="C1080">
        <v>8</v>
      </c>
      <c r="D1080" t="s">
        <v>355</v>
      </c>
      <c r="E1080" t="s">
        <v>401</v>
      </c>
    </row>
    <row r="1081" spans="1:5" x14ac:dyDescent="0.25">
      <c r="A1081" s="1">
        <v>44364</v>
      </c>
      <c r="B1081" t="s">
        <v>398</v>
      </c>
      <c r="C1081">
        <v>3</v>
      </c>
      <c r="D1081" t="s">
        <v>11</v>
      </c>
      <c r="E1081" t="s">
        <v>668</v>
      </c>
    </row>
    <row r="1082" spans="1:5" x14ac:dyDescent="0.25">
      <c r="A1082" s="1">
        <v>44364</v>
      </c>
      <c r="B1082" t="s">
        <v>182</v>
      </c>
      <c r="C1082">
        <v>2</v>
      </c>
      <c r="D1082" t="s">
        <v>6</v>
      </c>
      <c r="E1082" t="s">
        <v>730</v>
      </c>
    </row>
    <row r="1083" spans="1:5" x14ac:dyDescent="0.25">
      <c r="A1083" s="1">
        <v>44364</v>
      </c>
      <c r="B1083" t="s">
        <v>10</v>
      </c>
      <c r="C1083">
        <v>2</v>
      </c>
      <c r="D1083" t="s">
        <v>11</v>
      </c>
      <c r="E1083" t="s">
        <v>185</v>
      </c>
    </row>
    <row r="1084" spans="1:5" x14ac:dyDescent="0.25">
      <c r="A1084" s="1">
        <v>44364</v>
      </c>
      <c r="B1084" t="s">
        <v>74</v>
      </c>
      <c r="C1084">
        <v>1</v>
      </c>
      <c r="D1084" t="s">
        <v>11</v>
      </c>
      <c r="E1084" t="s">
        <v>660</v>
      </c>
    </row>
    <row r="1085" spans="1:5" x14ac:dyDescent="0.25">
      <c r="A1085" s="1">
        <v>44364</v>
      </c>
      <c r="B1085" t="s">
        <v>84</v>
      </c>
      <c r="C1085">
        <v>2</v>
      </c>
      <c r="D1085" t="s">
        <v>6</v>
      </c>
      <c r="E1085" t="s">
        <v>731</v>
      </c>
    </row>
    <row r="1086" spans="1:5" x14ac:dyDescent="0.25">
      <c r="A1086" s="1">
        <v>44364</v>
      </c>
      <c r="B1086" t="s">
        <v>732</v>
      </c>
      <c r="C1086">
        <v>3</v>
      </c>
      <c r="D1086" t="s">
        <v>6</v>
      </c>
      <c r="E1086" t="s">
        <v>733</v>
      </c>
    </row>
    <row r="1087" spans="1:5" x14ac:dyDescent="0.25">
      <c r="A1087" s="1">
        <v>44364</v>
      </c>
      <c r="B1087" t="s">
        <v>734</v>
      </c>
      <c r="C1087">
        <v>2</v>
      </c>
      <c r="D1087" t="s">
        <v>6</v>
      </c>
      <c r="E1087" t="s">
        <v>733</v>
      </c>
    </row>
    <row r="1088" spans="1:5" x14ac:dyDescent="0.25">
      <c r="A1088" s="1">
        <v>44364</v>
      </c>
      <c r="B1088" t="s">
        <v>359</v>
      </c>
      <c r="C1088">
        <v>5</v>
      </c>
      <c r="D1088" t="s">
        <v>6</v>
      </c>
      <c r="E1088" t="s">
        <v>731</v>
      </c>
    </row>
    <row r="1089" spans="1:5" x14ac:dyDescent="0.25">
      <c r="A1089" s="1">
        <v>44364</v>
      </c>
      <c r="B1089" t="s">
        <v>25</v>
      </c>
      <c r="C1089">
        <v>5</v>
      </c>
      <c r="D1089" t="s">
        <v>6</v>
      </c>
      <c r="E1089" t="s">
        <v>173</v>
      </c>
    </row>
    <row r="1090" spans="1:5" x14ac:dyDescent="0.25">
      <c r="A1090" s="1">
        <v>44364</v>
      </c>
      <c r="B1090" t="s">
        <v>58</v>
      </c>
      <c r="C1090">
        <v>10</v>
      </c>
      <c r="D1090" t="s">
        <v>11</v>
      </c>
      <c r="E1090" t="s">
        <v>173</v>
      </c>
    </row>
    <row r="1091" spans="1:5" x14ac:dyDescent="0.25">
      <c r="A1091" s="1">
        <v>44364</v>
      </c>
      <c r="B1091" t="s">
        <v>430</v>
      </c>
      <c r="C1091">
        <v>3</v>
      </c>
      <c r="D1091" t="s">
        <v>11</v>
      </c>
      <c r="E1091" t="s">
        <v>735</v>
      </c>
    </row>
    <row r="1092" spans="1:5" x14ac:dyDescent="0.25">
      <c r="A1092" s="1">
        <v>44364</v>
      </c>
      <c r="B1092" t="s">
        <v>72</v>
      </c>
      <c r="C1092">
        <v>16</v>
      </c>
      <c r="D1092" t="s">
        <v>11</v>
      </c>
      <c r="E1092" t="s">
        <v>658</v>
      </c>
    </row>
    <row r="1093" spans="1:5" x14ac:dyDescent="0.25">
      <c r="A1093" s="1">
        <v>44364</v>
      </c>
      <c r="B1093" t="s">
        <v>250</v>
      </c>
      <c r="C1093">
        <v>2</v>
      </c>
      <c r="D1093" t="s">
        <v>11</v>
      </c>
      <c r="E1093" t="s">
        <v>279</v>
      </c>
    </row>
    <row r="1094" spans="1:5" x14ac:dyDescent="0.25">
      <c r="A1094" s="1">
        <v>44364</v>
      </c>
      <c r="B1094" t="s">
        <v>62</v>
      </c>
      <c r="C1094">
        <v>16</v>
      </c>
      <c r="D1094" t="s">
        <v>6</v>
      </c>
      <c r="E1094" t="s">
        <v>173</v>
      </c>
    </row>
    <row r="1095" spans="1:5" x14ac:dyDescent="0.25">
      <c r="A1095" s="1">
        <v>44364</v>
      </c>
      <c r="B1095" t="s">
        <v>450</v>
      </c>
      <c r="C1095">
        <v>6</v>
      </c>
      <c r="D1095" t="s">
        <v>11</v>
      </c>
      <c r="E1095" t="s">
        <v>736</v>
      </c>
    </row>
    <row r="1096" spans="1:5" x14ac:dyDescent="0.25">
      <c r="A1096" s="1">
        <v>44364</v>
      </c>
      <c r="B1096" t="s">
        <v>429</v>
      </c>
      <c r="C1096">
        <v>2</v>
      </c>
      <c r="D1096" t="s">
        <v>11</v>
      </c>
      <c r="E1096" t="s">
        <v>300</v>
      </c>
    </row>
    <row r="1097" spans="1:5" x14ac:dyDescent="0.25">
      <c r="A1097" s="1">
        <v>44364</v>
      </c>
      <c r="B1097" t="s">
        <v>256</v>
      </c>
      <c r="C1097">
        <v>3</v>
      </c>
      <c r="D1097" t="s">
        <v>11</v>
      </c>
      <c r="E1097" t="s">
        <v>736</v>
      </c>
    </row>
    <row r="1098" spans="1:5" x14ac:dyDescent="0.25">
      <c r="A1098" s="1">
        <v>44364</v>
      </c>
      <c r="B1098" t="s">
        <v>90</v>
      </c>
      <c r="C1098">
        <v>3</v>
      </c>
      <c r="D1098" t="s">
        <v>11</v>
      </c>
      <c r="E1098" t="s">
        <v>300</v>
      </c>
    </row>
    <row r="1099" spans="1:5" x14ac:dyDescent="0.25">
      <c r="A1099" s="1">
        <v>44364</v>
      </c>
      <c r="B1099" t="s">
        <v>737</v>
      </c>
      <c r="C1099">
        <v>1</v>
      </c>
      <c r="D1099" t="s">
        <v>6</v>
      </c>
      <c r="E1099" t="s">
        <v>173</v>
      </c>
    </row>
    <row r="1100" spans="1:5" x14ac:dyDescent="0.25">
      <c r="A1100" s="1">
        <v>44364</v>
      </c>
      <c r="B1100" t="s">
        <v>49</v>
      </c>
      <c r="C1100">
        <v>1</v>
      </c>
      <c r="D1100" t="s">
        <v>26</v>
      </c>
      <c r="E1100" t="s">
        <v>731</v>
      </c>
    </row>
    <row r="1101" spans="1:5" x14ac:dyDescent="0.25">
      <c r="A1101" s="1">
        <v>44364</v>
      </c>
      <c r="B1101" t="s">
        <v>72</v>
      </c>
      <c r="C1101">
        <v>4</v>
      </c>
      <c r="D1101" t="s">
        <v>11</v>
      </c>
      <c r="E1101" t="s">
        <v>658</v>
      </c>
    </row>
    <row r="1102" spans="1:5" x14ac:dyDescent="0.25">
      <c r="A1102" s="1">
        <v>44364</v>
      </c>
      <c r="B1102" t="s">
        <v>413</v>
      </c>
      <c r="C1102">
        <v>14</v>
      </c>
      <c r="D1102" t="s">
        <v>11</v>
      </c>
      <c r="E1102" t="s">
        <v>173</v>
      </c>
    </row>
    <row r="1103" spans="1:5" x14ac:dyDescent="0.25">
      <c r="A1103" s="1">
        <v>44364</v>
      </c>
      <c r="B1103" t="s">
        <v>218</v>
      </c>
      <c r="C1103">
        <v>9</v>
      </c>
      <c r="D1103" t="s">
        <v>11</v>
      </c>
      <c r="E1103" t="s">
        <v>185</v>
      </c>
    </row>
    <row r="1104" spans="1:5" x14ac:dyDescent="0.25">
      <c r="A1104" s="1">
        <v>44364</v>
      </c>
      <c r="B1104" t="s">
        <v>21</v>
      </c>
      <c r="C1104">
        <v>3</v>
      </c>
      <c r="D1104" t="s">
        <v>11</v>
      </c>
      <c r="E1104" t="s">
        <v>185</v>
      </c>
    </row>
    <row r="1105" spans="1:5" x14ac:dyDescent="0.25">
      <c r="A1105" s="1">
        <v>44364</v>
      </c>
      <c r="B1105" t="s">
        <v>64</v>
      </c>
      <c r="C1105">
        <v>39</v>
      </c>
      <c r="D1105" t="s">
        <v>11</v>
      </c>
      <c r="E1105" t="s">
        <v>185</v>
      </c>
    </row>
    <row r="1106" spans="1:5" x14ac:dyDescent="0.25">
      <c r="A1106" s="1">
        <v>44365</v>
      </c>
      <c r="B1106" t="s">
        <v>525</v>
      </c>
      <c r="C1106">
        <v>3</v>
      </c>
      <c r="D1106" t="s">
        <v>11</v>
      </c>
      <c r="E1106" t="s">
        <v>738</v>
      </c>
    </row>
    <row r="1107" spans="1:5" x14ac:dyDescent="0.25">
      <c r="A1107" s="1">
        <v>44365</v>
      </c>
      <c r="B1107" t="s">
        <v>10</v>
      </c>
      <c r="C1107">
        <v>2</v>
      </c>
      <c r="D1107" t="s">
        <v>11</v>
      </c>
      <c r="E1107" t="s">
        <v>185</v>
      </c>
    </row>
    <row r="1108" spans="1:5" x14ac:dyDescent="0.25">
      <c r="A1108" s="1">
        <v>44365</v>
      </c>
      <c r="B1108" t="s">
        <v>739</v>
      </c>
      <c r="C1108">
        <v>2</v>
      </c>
      <c r="D1108" t="s">
        <v>11</v>
      </c>
      <c r="E1108" t="s">
        <v>658</v>
      </c>
    </row>
    <row r="1109" spans="1:5" x14ac:dyDescent="0.25">
      <c r="A1109" s="1">
        <v>44365</v>
      </c>
      <c r="B1109" t="s">
        <v>527</v>
      </c>
      <c r="C1109">
        <v>1</v>
      </c>
      <c r="D1109" t="s">
        <v>11</v>
      </c>
      <c r="E1109" t="s">
        <v>185</v>
      </c>
    </row>
    <row r="1110" spans="1:5" x14ac:dyDescent="0.25">
      <c r="A1110" s="1">
        <v>44365</v>
      </c>
      <c r="B1110" t="s">
        <v>111</v>
      </c>
      <c r="C1110">
        <v>1</v>
      </c>
      <c r="D1110" t="s">
        <v>11</v>
      </c>
      <c r="E1110" t="s">
        <v>112</v>
      </c>
    </row>
    <row r="1111" spans="1:5" x14ac:dyDescent="0.25">
      <c r="A1111" s="1">
        <v>44365</v>
      </c>
      <c r="B1111" t="s">
        <v>740</v>
      </c>
      <c r="C1111">
        <v>3</v>
      </c>
      <c r="D1111" t="s">
        <v>6</v>
      </c>
      <c r="E1111" t="s">
        <v>217</v>
      </c>
    </row>
    <row r="1112" spans="1:5" x14ac:dyDescent="0.25">
      <c r="A1112" s="1">
        <v>44365</v>
      </c>
      <c r="B1112" t="s">
        <v>121</v>
      </c>
      <c r="C1112">
        <v>1</v>
      </c>
      <c r="D1112" t="s">
        <v>11</v>
      </c>
      <c r="E1112" t="s">
        <v>122</v>
      </c>
    </row>
    <row r="1113" spans="1:5" x14ac:dyDescent="0.25">
      <c r="A1113" s="1">
        <v>44365</v>
      </c>
      <c r="B1113" t="s">
        <v>64</v>
      </c>
      <c r="C1113">
        <v>60</v>
      </c>
      <c r="D1113" t="s">
        <v>11</v>
      </c>
      <c r="E1113" t="s">
        <v>185</v>
      </c>
    </row>
    <row r="1114" spans="1:5" x14ac:dyDescent="0.25">
      <c r="A1114" s="1">
        <v>44366</v>
      </c>
      <c r="B1114" t="s">
        <v>62</v>
      </c>
      <c r="C1114">
        <v>9</v>
      </c>
      <c r="D1114" t="s">
        <v>6</v>
      </c>
      <c r="E1114" t="s">
        <v>741</v>
      </c>
    </row>
    <row r="1115" spans="1:5" x14ac:dyDescent="0.25">
      <c r="A1115" s="1">
        <v>44366</v>
      </c>
      <c r="B1115" t="s">
        <v>105</v>
      </c>
      <c r="C1115">
        <v>9</v>
      </c>
      <c r="D1115" t="s">
        <v>6</v>
      </c>
      <c r="E1115" t="s">
        <v>742</v>
      </c>
    </row>
    <row r="1116" spans="1:5" x14ac:dyDescent="0.25">
      <c r="A1116" s="1">
        <v>44366</v>
      </c>
      <c r="B1116" t="s">
        <v>218</v>
      </c>
      <c r="C1116">
        <v>7</v>
      </c>
      <c r="D1116" t="s">
        <v>11</v>
      </c>
      <c r="E1116" t="s">
        <v>185</v>
      </c>
    </row>
    <row r="1117" spans="1:5" x14ac:dyDescent="0.25">
      <c r="A1117" s="1">
        <v>44366</v>
      </c>
      <c r="B1117" t="s">
        <v>69</v>
      </c>
      <c r="C1117">
        <v>2</v>
      </c>
      <c r="D1117" t="s">
        <v>26</v>
      </c>
      <c r="E1117" t="s">
        <v>692</v>
      </c>
    </row>
    <row r="1118" spans="1:5" x14ac:dyDescent="0.25">
      <c r="A1118" s="1">
        <v>44366</v>
      </c>
      <c r="B1118" t="s">
        <v>212</v>
      </c>
      <c r="C1118">
        <v>25</v>
      </c>
      <c r="D1118" t="s">
        <v>11</v>
      </c>
      <c r="E1118" t="s">
        <v>185</v>
      </c>
    </row>
    <row r="1119" spans="1:5" x14ac:dyDescent="0.25">
      <c r="A1119" s="1">
        <v>44366</v>
      </c>
      <c r="B1119" t="s">
        <v>216</v>
      </c>
      <c r="C1119">
        <v>1</v>
      </c>
      <c r="D1119" t="s">
        <v>6</v>
      </c>
      <c r="E1119" t="s">
        <v>731</v>
      </c>
    </row>
    <row r="1120" spans="1:5" x14ac:dyDescent="0.25">
      <c r="A1120" s="1">
        <v>44366</v>
      </c>
      <c r="B1120" t="s">
        <v>667</v>
      </c>
      <c r="C1120">
        <v>2.7</v>
      </c>
      <c r="D1120" t="s">
        <v>11</v>
      </c>
      <c r="E1120" t="s">
        <v>300</v>
      </c>
    </row>
    <row r="1121" spans="1:5" x14ac:dyDescent="0.25">
      <c r="A1121" s="1">
        <v>44366</v>
      </c>
      <c r="B1121" t="s">
        <v>119</v>
      </c>
      <c r="C1121">
        <v>27</v>
      </c>
      <c r="D1121" t="s">
        <v>11</v>
      </c>
      <c r="E1121" t="s">
        <v>658</v>
      </c>
    </row>
    <row r="1122" spans="1:5" x14ac:dyDescent="0.25">
      <c r="A1122" s="1">
        <v>44366</v>
      </c>
      <c r="B1122" t="s">
        <v>64</v>
      </c>
      <c r="C1122">
        <v>60</v>
      </c>
      <c r="D1122" t="s">
        <v>11</v>
      </c>
      <c r="E1122" t="s">
        <v>185</v>
      </c>
    </row>
    <row r="1123" spans="1:5" x14ac:dyDescent="0.25">
      <c r="A1123" s="1">
        <v>44366</v>
      </c>
      <c r="B1123" t="s">
        <v>79</v>
      </c>
      <c r="C1123">
        <v>12</v>
      </c>
      <c r="D1123" t="s">
        <v>11</v>
      </c>
      <c r="E1123" t="s">
        <v>137</v>
      </c>
    </row>
    <row r="1124" spans="1:5" x14ac:dyDescent="0.25">
      <c r="A1124" s="1">
        <v>44366</v>
      </c>
      <c r="B1124" t="s">
        <v>141</v>
      </c>
      <c r="C1124">
        <v>10</v>
      </c>
      <c r="D1124" t="s">
        <v>11</v>
      </c>
      <c r="E1124" t="s">
        <v>137</v>
      </c>
    </row>
    <row r="1125" spans="1:5" x14ac:dyDescent="0.25">
      <c r="A1125" s="1">
        <v>44366</v>
      </c>
      <c r="B1125" t="s">
        <v>60</v>
      </c>
      <c r="C1125">
        <v>5</v>
      </c>
      <c r="D1125" t="s">
        <v>11</v>
      </c>
      <c r="E1125" t="s">
        <v>137</v>
      </c>
    </row>
    <row r="1126" spans="1:5" x14ac:dyDescent="0.25">
      <c r="A1126" s="1">
        <v>44366</v>
      </c>
      <c r="B1126" t="s">
        <v>105</v>
      </c>
      <c r="C1126">
        <v>5</v>
      </c>
      <c r="D1126" t="s">
        <v>6</v>
      </c>
      <c r="E1126" t="s">
        <v>173</v>
      </c>
    </row>
    <row r="1127" spans="1:5" x14ac:dyDescent="0.25">
      <c r="A1127" s="1">
        <v>44366</v>
      </c>
      <c r="B1127" t="s">
        <v>62</v>
      </c>
      <c r="C1127">
        <v>23</v>
      </c>
      <c r="D1127" t="s">
        <v>6</v>
      </c>
      <c r="E1127" t="s">
        <v>173</v>
      </c>
    </row>
    <row r="1128" spans="1:5" x14ac:dyDescent="0.25">
      <c r="A1128" s="1">
        <v>44366</v>
      </c>
      <c r="B1128" t="s">
        <v>743</v>
      </c>
      <c r="C1128">
        <v>32</v>
      </c>
      <c r="D1128" t="s">
        <v>11</v>
      </c>
      <c r="E1128" t="s">
        <v>137</v>
      </c>
    </row>
    <row r="1129" spans="1:5" x14ac:dyDescent="0.25">
      <c r="A1129" s="1">
        <v>44366</v>
      </c>
      <c r="B1129" t="s">
        <v>744</v>
      </c>
      <c r="C1129">
        <v>4</v>
      </c>
      <c r="D1129" t="s">
        <v>11</v>
      </c>
      <c r="E1129" t="s">
        <v>733</v>
      </c>
    </row>
    <row r="1130" spans="1:5" x14ac:dyDescent="0.25">
      <c r="A1130" s="1">
        <v>44367</v>
      </c>
      <c r="B1130" t="s">
        <v>739</v>
      </c>
      <c r="C1130">
        <v>5</v>
      </c>
      <c r="D1130" t="s">
        <v>11</v>
      </c>
      <c r="E1130" t="s">
        <v>745</v>
      </c>
    </row>
    <row r="1131" spans="1:5" x14ac:dyDescent="0.25">
      <c r="A1131" s="1">
        <v>44367</v>
      </c>
      <c r="B1131" t="s">
        <v>483</v>
      </c>
      <c r="C1131">
        <v>7</v>
      </c>
      <c r="D1131" t="s">
        <v>11</v>
      </c>
      <c r="E1131" t="s">
        <v>658</v>
      </c>
    </row>
    <row r="1132" spans="1:5" x14ac:dyDescent="0.25">
      <c r="A1132" s="1">
        <v>44367</v>
      </c>
      <c r="B1132" t="s">
        <v>81</v>
      </c>
      <c r="C1132">
        <v>3</v>
      </c>
      <c r="D1132" t="s">
        <v>11</v>
      </c>
      <c r="E1132" t="s">
        <v>658</v>
      </c>
    </row>
    <row r="1133" spans="1:5" x14ac:dyDescent="0.25">
      <c r="A1133" s="1">
        <v>44367</v>
      </c>
      <c r="B1133" t="s">
        <v>676</v>
      </c>
      <c r="C1133">
        <v>10</v>
      </c>
      <c r="D1133" t="s">
        <v>11</v>
      </c>
      <c r="E1133" t="s">
        <v>745</v>
      </c>
    </row>
    <row r="1134" spans="1:5" x14ac:dyDescent="0.25">
      <c r="A1134" s="1">
        <v>44367</v>
      </c>
      <c r="B1134" t="s">
        <v>85</v>
      </c>
      <c r="C1134">
        <v>13</v>
      </c>
      <c r="D1134" t="s">
        <v>6</v>
      </c>
      <c r="E1134" t="s">
        <v>173</v>
      </c>
    </row>
    <row r="1135" spans="1:5" x14ac:dyDescent="0.25">
      <c r="A1135" s="1">
        <v>44367</v>
      </c>
      <c r="B1135" t="s">
        <v>256</v>
      </c>
      <c r="C1135">
        <v>9</v>
      </c>
      <c r="D1135" t="s">
        <v>11</v>
      </c>
      <c r="E1135" t="s">
        <v>173</v>
      </c>
    </row>
    <row r="1136" spans="1:5" x14ac:dyDescent="0.25">
      <c r="A1136" s="1">
        <v>44367</v>
      </c>
      <c r="B1136" t="s">
        <v>746</v>
      </c>
      <c r="C1136">
        <v>12</v>
      </c>
      <c r="D1136" t="s">
        <v>11</v>
      </c>
      <c r="E1136" t="s">
        <v>173</v>
      </c>
    </row>
    <row r="1137" spans="1:5" x14ac:dyDescent="0.25">
      <c r="A1137" s="1">
        <v>44367</v>
      </c>
      <c r="B1137" t="s">
        <v>422</v>
      </c>
      <c r="C1137">
        <v>9</v>
      </c>
      <c r="D1137" t="s">
        <v>6</v>
      </c>
      <c r="E1137" t="s">
        <v>173</v>
      </c>
    </row>
    <row r="1138" spans="1:5" x14ac:dyDescent="0.25">
      <c r="A1138" s="1">
        <v>44367</v>
      </c>
      <c r="B1138" t="s">
        <v>747</v>
      </c>
      <c r="C1138">
        <v>30</v>
      </c>
      <c r="D1138" t="s">
        <v>11</v>
      </c>
      <c r="E1138" t="s">
        <v>658</v>
      </c>
    </row>
    <row r="1139" spans="1:5" x14ac:dyDescent="0.25">
      <c r="A1139" s="1">
        <v>44367</v>
      </c>
      <c r="B1139" t="s">
        <v>748</v>
      </c>
      <c r="C1139">
        <v>8</v>
      </c>
      <c r="D1139" t="s">
        <v>11</v>
      </c>
      <c r="E1139" t="s">
        <v>749</v>
      </c>
    </row>
    <row r="1140" spans="1:5" x14ac:dyDescent="0.25">
      <c r="A1140" s="1">
        <v>44367</v>
      </c>
      <c r="B1140" t="s">
        <v>750</v>
      </c>
      <c r="C1140">
        <v>16</v>
      </c>
      <c r="D1140" t="s">
        <v>11</v>
      </c>
      <c r="E1140" t="s">
        <v>751</v>
      </c>
    </row>
    <row r="1141" spans="1:5" x14ac:dyDescent="0.25">
      <c r="A1141" s="1">
        <v>44367</v>
      </c>
      <c r="B1141" t="s">
        <v>278</v>
      </c>
      <c r="C1141">
        <v>12</v>
      </c>
      <c r="D1141" t="s">
        <v>11</v>
      </c>
      <c r="E1141" t="s">
        <v>745</v>
      </c>
    </row>
    <row r="1142" spans="1:5" x14ac:dyDescent="0.25">
      <c r="A1142" s="1">
        <v>44367</v>
      </c>
      <c r="B1142" t="s">
        <v>691</v>
      </c>
      <c r="C1142">
        <v>6</v>
      </c>
      <c r="D1142" t="s">
        <v>11</v>
      </c>
      <c r="E1142" t="s">
        <v>173</v>
      </c>
    </row>
    <row r="1143" spans="1:5" x14ac:dyDescent="0.25">
      <c r="A1143" s="1">
        <v>44367</v>
      </c>
      <c r="B1143" t="s">
        <v>752</v>
      </c>
      <c r="C1143">
        <v>7</v>
      </c>
      <c r="D1143" t="s">
        <v>11</v>
      </c>
      <c r="E1143" t="s">
        <v>183</v>
      </c>
    </row>
    <row r="1144" spans="1:5" x14ac:dyDescent="0.25">
      <c r="A1144" s="1">
        <v>44367</v>
      </c>
      <c r="B1144" t="s">
        <v>29</v>
      </c>
      <c r="C1144">
        <v>2</v>
      </c>
      <c r="D1144" t="s">
        <v>11</v>
      </c>
      <c r="E1144" t="s">
        <v>173</v>
      </c>
    </row>
    <row r="1145" spans="1:5" x14ac:dyDescent="0.25">
      <c r="A1145" s="1">
        <v>44367</v>
      </c>
      <c r="B1145" t="s">
        <v>172</v>
      </c>
      <c r="C1145">
        <v>5</v>
      </c>
      <c r="D1145" t="s">
        <v>11</v>
      </c>
      <c r="E1145" t="s">
        <v>185</v>
      </c>
    </row>
    <row r="1146" spans="1:5" x14ac:dyDescent="0.25">
      <c r="A1146" s="1">
        <v>44367</v>
      </c>
      <c r="B1146" t="s">
        <v>753</v>
      </c>
      <c r="C1146">
        <v>4</v>
      </c>
      <c r="D1146" t="s">
        <v>11</v>
      </c>
      <c r="E1146" t="s">
        <v>188</v>
      </c>
    </row>
    <row r="1147" spans="1:5" x14ac:dyDescent="0.25">
      <c r="A1147" s="1">
        <v>44367</v>
      </c>
      <c r="B1147" t="s">
        <v>53</v>
      </c>
      <c r="C1147">
        <v>1</v>
      </c>
      <c r="D1147" t="s">
        <v>11</v>
      </c>
      <c r="E1147" t="s">
        <v>173</v>
      </c>
    </row>
    <row r="1148" spans="1:5" x14ac:dyDescent="0.25">
      <c r="A1148" s="1">
        <v>44367</v>
      </c>
      <c r="B1148" t="s">
        <v>42</v>
      </c>
      <c r="C1148">
        <v>1</v>
      </c>
      <c r="D1148" t="s">
        <v>11</v>
      </c>
      <c r="E1148" t="s">
        <v>754</v>
      </c>
    </row>
    <row r="1149" spans="1:5" x14ac:dyDescent="0.25">
      <c r="A1149" s="1">
        <v>44367</v>
      </c>
      <c r="B1149" t="s">
        <v>755</v>
      </c>
      <c r="C1149">
        <v>1.5</v>
      </c>
      <c r="D1149" t="s">
        <v>11</v>
      </c>
      <c r="E1149" t="s">
        <v>731</v>
      </c>
    </row>
    <row r="1150" spans="1:5" x14ac:dyDescent="0.25">
      <c r="A1150" s="1">
        <v>44367</v>
      </c>
      <c r="B1150" t="s">
        <v>756</v>
      </c>
      <c r="C1150">
        <v>40</v>
      </c>
      <c r="D1150" t="s">
        <v>11</v>
      </c>
      <c r="E1150" t="s">
        <v>185</v>
      </c>
    </row>
    <row r="1151" spans="1:5" x14ac:dyDescent="0.25">
      <c r="A1151" s="1">
        <v>44367</v>
      </c>
      <c r="B1151" t="s">
        <v>518</v>
      </c>
      <c r="C1151">
        <v>10</v>
      </c>
      <c r="D1151" t="s">
        <v>11</v>
      </c>
      <c r="E1151" t="s">
        <v>185</v>
      </c>
    </row>
    <row r="1152" spans="1:5" x14ac:dyDescent="0.25">
      <c r="A1152" s="1">
        <v>44367</v>
      </c>
      <c r="B1152" t="s">
        <v>212</v>
      </c>
      <c r="C1152">
        <v>20</v>
      </c>
      <c r="D1152" t="s">
        <v>11</v>
      </c>
      <c r="E1152" t="s">
        <v>757</v>
      </c>
    </row>
    <row r="1153" spans="1:5" x14ac:dyDescent="0.25">
      <c r="A1153" s="1">
        <v>44368</v>
      </c>
      <c r="B1153" t="s">
        <v>288</v>
      </c>
      <c r="C1153">
        <v>2</v>
      </c>
      <c r="D1153" t="s">
        <v>355</v>
      </c>
      <c r="E1153" t="s">
        <v>758</v>
      </c>
    </row>
    <row r="1154" spans="1:5" x14ac:dyDescent="0.25">
      <c r="A1154" s="1">
        <v>44368</v>
      </c>
      <c r="B1154" t="s">
        <v>753</v>
      </c>
      <c r="C1154">
        <v>1</v>
      </c>
      <c r="D1154" t="s">
        <v>355</v>
      </c>
      <c r="E1154" t="s">
        <v>185</v>
      </c>
    </row>
    <row r="1155" spans="1:5" x14ac:dyDescent="0.25">
      <c r="A1155" s="1">
        <v>44368</v>
      </c>
      <c r="B1155" t="s">
        <v>282</v>
      </c>
      <c r="C1155">
        <v>3</v>
      </c>
      <c r="D1155" t="s">
        <v>355</v>
      </c>
      <c r="E1155" t="s">
        <v>173</v>
      </c>
    </row>
    <row r="1156" spans="1:5" x14ac:dyDescent="0.25">
      <c r="A1156" s="1">
        <v>44368</v>
      </c>
      <c r="B1156" t="s">
        <v>759</v>
      </c>
      <c r="C1156">
        <v>3</v>
      </c>
      <c r="D1156" t="s">
        <v>6</v>
      </c>
      <c r="E1156" t="s">
        <v>666</v>
      </c>
    </row>
    <row r="1157" spans="1:5" x14ac:dyDescent="0.25">
      <c r="A1157" s="1">
        <v>44368</v>
      </c>
      <c r="B1157" t="s">
        <v>760</v>
      </c>
      <c r="C1157">
        <v>2</v>
      </c>
      <c r="D1157" t="s">
        <v>355</v>
      </c>
      <c r="E1157" t="s">
        <v>173</v>
      </c>
    </row>
    <row r="1158" spans="1:5" x14ac:dyDescent="0.25">
      <c r="A1158" s="1">
        <v>44368</v>
      </c>
      <c r="B1158" t="s">
        <v>521</v>
      </c>
      <c r="C1158">
        <v>2</v>
      </c>
      <c r="D1158" t="s">
        <v>355</v>
      </c>
      <c r="E1158" t="s">
        <v>173</v>
      </c>
    </row>
    <row r="1159" spans="1:5" x14ac:dyDescent="0.25">
      <c r="A1159" s="1">
        <v>44368</v>
      </c>
      <c r="B1159" t="s">
        <v>761</v>
      </c>
      <c r="C1159">
        <v>10</v>
      </c>
      <c r="D1159" t="s">
        <v>355</v>
      </c>
      <c r="E1159" t="s">
        <v>668</v>
      </c>
    </row>
    <row r="1160" spans="1:5" x14ac:dyDescent="0.25">
      <c r="A1160" s="1">
        <v>44368</v>
      </c>
      <c r="B1160" t="s">
        <v>105</v>
      </c>
      <c r="C1160">
        <v>4</v>
      </c>
      <c r="D1160" t="s">
        <v>6</v>
      </c>
      <c r="E1160" t="s">
        <v>173</v>
      </c>
    </row>
    <row r="1161" spans="1:5" x14ac:dyDescent="0.25">
      <c r="A1161" s="1">
        <v>44368</v>
      </c>
      <c r="B1161" t="s">
        <v>81</v>
      </c>
      <c r="C1161">
        <v>2</v>
      </c>
      <c r="D1161" t="s">
        <v>355</v>
      </c>
      <c r="E1161" t="s">
        <v>762</v>
      </c>
    </row>
    <row r="1162" spans="1:5" x14ac:dyDescent="0.25">
      <c r="A1162" s="1">
        <v>44368</v>
      </c>
      <c r="B1162" t="s">
        <v>763</v>
      </c>
      <c r="C1162">
        <v>1</v>
      </c>
      <c r="D1162" t="s">
        <v>355</v>
      </c>
      <c r="E1162" t="s">
        <v>173</v>
      </c>
    </row>
    <row r="1163" spans="1:5" x14ac:dyDescent="0.25">
      <c r="A1163" s="1">
        <v>44368</v>
      </c>
      <c r="B1163" t="s">
        <v>14</v>
      </c>
      <c r="C1163">
        <v>3</v>
      </c>
      <c r="D1163" t="s">
        <v>355</v>
      </c>
      <c r="E1163" t="s">
        <v>764</v>
      </c>
    </row>
    <row r="1164" spans="1:5" x14ac:dyDescent="0.25">
      <c r="A1164" s="1">
        <v>44368</v>
      </c>
      <c r="B1164" t="s">
        <v>104</v>
      </c>
      <c r="C1164">
        <v>4</v>
      </c>
      <c r="D1164" t="s">
        <v>355</v>
      </c>
      <c r="E1164" t="s">
        <v>173</v>
      </c>
    </row>
    <row r="1165" spans="1:5" x14ac:dyDescent="0.25">
      <c r="A1165" s="1">
        <v>44368</v>
      </c>
      <c r="B1165" t="s">
        <v>74</v>
      </c>
      <c r="C1165">
        <v>7</v>
      </c>
      <c r="D1165" t="s">
        <v>355</v>
      </c>
      <c r="E1165" t="s">
        <v>758</v>
      </c>
    </row>
    <row r="1166" spans="1:5" x14ac:dyDescent="0.25">
      <c r="A1166" s="1">
        <v>44368</v>
      </c>
      <c r="B1166" t="s">
        <v>753</v>
      </c>
      <c r="C1166">
        <v>2</v>
      </c>
      <c r="D1166" t="s">
        <v>355</v>
      </c>
      <c r="E1166" t="s">
        <v>188</v>
      </c>
    </row>
    <row r="1167" spans="1:5" x14ac:dyDescent="0.25">
      <c r="A1167" s="1">
        <v>44368</v>
      </c>
      <c r="B1167" t="s">
        <v>527</v>
      </c>
      <c r="C1167">
        <v>2</v>
      </c>
      <c r="D1167" t="s">
        <v>355</v>
      </c>
      <c r="E1167" t="s">
        <v>185</v>
      </c>
    </row>
    <row r="1168" spans="1:5" x14ac:dyDescent="0.25">
      <c r="A1168" s="1">
        <v>44368</v>
      </c>
      <c r="B1168" t="s">
        <v>765</v>
      </c>
      <c r="C1168">
        <v>7</v>
      </c>
      <c r="D1168" t="s">
        <v>6</v>
      </c>
      <c r="E1168" t="s">
        <v>766</v>
      </c>
    </row>
    <row r="1169" spans="1:5" x14ac:dyDescent="0.25">
      <c r="A1169" s="1">
        <v>44368</v>
      </c>
      <c r="B1169" t="s">
        <v>172</v>
      </c>
      <c r="C1169">
        <v>2</v>
      </c>
      <c r="D1169" t="s">
        <v>355</v>
      </c>
      <c r="E1169" t="s">
        <v>185</v>
      </c>
    </row>
    <row r="1170" spans="1:5" x14ac:dyDescent="0.25">
      <c r="A1170" s="1">
        <v>44368</v>
      </c>
      <c r="B1170" t="s">
        <v>767</v>
      </c>
      <c r="C1170">
        <v>7</v>
      </c>
      <c r="D1170" t="s">
        <v>6</v>
      </c>
      <c r="E1170" t="s">
        <v>731</v>
      </c>
    </row>
    <row r="1171" spans="1:5" x14ac:dyDescent="0.25">
      <c r="A1171" s="1">
        <v>44368</v>
      </c>
      <c r="B1171" t="s">
        <v>768</v>
      </c>
      <c r="C1171">
        <v>3</v>
      </c>
      <c r="D1171" t="s">
        <v>6</v>
      </c>
      <c r="E1171" t="s">
        <v>769</v>
      </c>
    </row>
    <row r="1172" spans="1:5" x14ac:dyDescent="0.25">
      <c r="A1172" s="1">
        <v>44368</v>
      </c>
      <c r="B1172" t="s">
        <v>770</v>
      </c>
      <c r="C1172">
        <v>1</v>
      </c>
      <c r="D1172" t="s">
        <v>355</v>
      </c>
      <c r="E1172" t="s">
        <v>731</v>
      </c>
    </row>
    <row r="1173" spans="1:5" x14ac:dyDescent="0.25">
      <c r="A1173" s="1">
        <v>44368</v>
      </c>
      <c r="B1173" t="s">
        <v>771</v>
      </c>
      <c r="C1173">
        <v>2</v>
      </c>
      <c r="D1173" t="s">
        <v>355</v>
      </c>
      <c r="E1173" t="s">
        <v>772</v>
      </c>
    </row>
    <row r="1174" spans="1:5" x14ac:dyDescent="0.25">
      <c r="A1174" s="1">
        <v>44368</v>
      </c>
      <c r="B1174" t="s">
        <v>748</v>
      </c>
      <c r="C1174">
        <v>10</v>
      </c>
      <c r="D1174" t="s">
        <v>355</v>
      </c>
      <c r="E1174" t="s">
        <v>658</v>
      </c>
    </row>
    <row r="1175" spans="1:5" x14ac:dyDescent="0.25">
      <c r="A1175" s="1">
        <v>44368</v>
      </c>
      <c r="B1175" t="s">
        <v>773</v>
      </c>
      <c r="C1175">
        <v>2</v>
      </c>
      <c r="D1175" t="s">
        <v>355</v>
      </c>
      <c r="E1175" t="s">
        <v>173</v>
      </c>
    </row>
    <row r="1176" spans="1:5" x14ac:dyDescent="0.25">
      <c r="A1176" s="1">
        <v>44368</v>
      </c>
      <c r="B1176" t="s">
        <v>774</v>
      </c>
      <c r="C1176">
        <v>1</v>
      </c>
      <c r="D1176" t="s">
        <v>26</v>
      </c>
      <c r="E1176" t="s">
        <v>173</v>
      </c>
    </row>
    <row r="1177" spans="1:5" x14ac:dyDescent="0.25">
      <c r="A1177" s="1">
        <v>44368</v>
      </c>
      <c r="B1177" t="s">
        <v>775</v>
      </c>
      <c r="C1177">
        <v>1</v>
      </c>
      <c r="D1177" t="s">
        <v>355</v>
      </c>
      <c r="E1177" t="s">
        <v>658</v>
      </c>
    </row>
    <row r="1178" spans="1:5" x14ac:dyDescent="0.25">
      <c r="A1178" s="1">
        <v>44368</v>
      </c>
      <c r="B1178" t="s">
        <v>776</v>
      </c>
      <c r="C1178">
        <v>2</v>
      </c>
      <c r="D1178" t="s">
        <v>355</v>
      </c>
      <c r="E1178" t="s">
        <v>777</v>
      </c>
    </row>
    <row r="1179" spans="1:5" x14ac:dyDescent="0.25">
      <c r="A1179" s="1">
        <v>44368</v>
      </c>
      <c r="B1179" t="s">
        <v>778</v>
      </c>
      <c r="C1179">
        <v>3</v>
      </c>
      <c r="D1179" t="s">
        <v>355</v>
      </c>
      <c r="E1179" t="s">
        <v>185</v>
      </c>
    </row>
    <row r="1180" spans="1:5" x14ac:dyDescent="0.25">
      <c r="A1180" s="1">
        <v>44368</v>
      </c>
      <c r="B1180" t="s">
        <v>771</v>
      </c>
      <c r="C1180">
        <v>2</v>
      </c>
      <c r="D1180" t="s">
        <v>355</v>
      </c>
      <c r="E1180" t="s">
        <v>185</v>
      </c>
    </row>
    <row r="1181" spans="1:5" x14ac:dyDescent="0.25">
      <c r="A1181" s="1">
        <v>44368</v>
      </c>
      <c r="B1181" t="s">
        <v>62</v>
      </c>
      <c r="C1181">
        <v>2</v>
      </c>
      <c r="D1181" t="s">
        <v>355</v>
      </c>
      <c r="E1181" t="s">
        <v>704</v>
      </c>
    </row>
    <row r="1182" spans="1:5" x14ac:dyDescent="0.25">
      <c r="A1182" s="1">
        <v>44368</v>
      </c>
      <c r="B1182" t="s">
        <v>779</v>
      </c>
      <c r="C1182">
        <v>1</v>
      </c>
      <c r="D1182" t="s">
        <v>355</v>
      </c>
      <c r="E1182" t="s">
        <v>764</v>
      </c>
    </row>
    <row r="1183" spans="1:5" x14ac:dyDescent="0.25">
      <c r="A1183" s="1">
        <v>44368</v>
      </c>
      <c r="B1183" t="s">
        <v>780</v>
      </c>
      <c r="C1183">
        <v>4</v>
      </c>
      <c r="D1183" t="s">
        <v>355</v>
      </c>
      <c r="E1183" t="s">
        <v>185</v>
      </c>
    </row>
    <row r="1184" spans="1:5" x14ac:dyDescent="0.25">
      <c r="A1184" s="1">
        <v>44368</v>
      </c>
      <c r="B1184" t="s">
        <v>560</v>
      </c>
      <c r="C1184">
        <v>3</v>
      </c>
      <c r="D1184" t="s">
        <v>355</v>
      </c>
      <c r="E1184" t="s">
        <v>173</v>
      </c>
    </row>
    <row r="1185" spans="1:5" x14ac:dyDescent="0.25">
      <c r="A1185" s="1">
        <v>44368</v>
      </c>
      <c r="B1185" t="s">
        <v>781</v>
      </c>
      <c r="C1185">
        <v>10</v>
      </c>
      <c r="D1185" t="s">
        <v>355</v>
      </c>
      <c r="E1185" t="s">
        <v>173</v>
      </c>
    </row>
    <row r="1186" spans="1:5" x14ac:dyDescent="0.25">
      <c r="A1186" s="1">
        <v>44368</v>
      </c>
      <c r="B1186" t="s">
        <v>140</v>
      </c>
      <c r="C1186">
        <v>20</v>
      </c>
      <c r="D1186" t="s">
        <v>355</v>
      </c>
      <c r="E1186" t="s">
        <v>137</v>
      </c>
    </row>
    <row r="1187" spans="1:5" x14ac:dyDescent="0.25">
      <c r="A1187" s="1">
        <v>44368</v>
      </c>
      <c r="B1187" t="s">
        <v>64</v>
      </c>
      <c r="C1187">
        <v>15</v>
      </c>
      <c r="D1187" t="s">
        <v>355</v>
      </c>
      <c r="E1187" t="s">
        <v>185</v>
      </c>
    </row>
    <row r="1188" spans="1:5" x14ac:dyDescent="0.25">
      <c r="A1188" s="1">
        <v>44368</v>
      </c>
      <c r="B1188" t="s">
        <v>124</v>
      </c>
      <c r="C1188">
        <v>6</v>
      </c>
      <c r="D1188" t="s">
        <v>355</v>
      </c>
      <c r="E1188" t="s">
        <v>137</v>
      </c>
    </row>
    <row r="1189" spans="1:5" x14ac:dyDescent="0.25">
      <c r="A1189" s="1">
        <v>44368</v>
      </c>
      <c r="B1189" t="s">
        <v>99</v>
      </c>
      <c r="C1189">
        <v>7</v>
      </c>
      <c r="D1189" t="s">
        <v>355</v>
      </c>
      <c r="E1189" t="s">
        <v>185</v>
      </c>
    </row>
    <row r="1190" spans="1:5" x14ac:dyDescent="0.25">
      <c r="A1190" s="1">
        <v>44368</v>
      </c>
      <c r="B1190" t="s">
        <v>782</v>
      </c>
      <c r="C1190">
        <v>30</v>
      </c>
      <c r="D1190" t="s">
        <v>355</v>
      </c>
      <c r="E1190" t="s">
        <v>173</v>
      </c>
    </row>
    <row r="1191" spans="1:5" x14ac:dyDescent="0.25">
      <c r="A1191" s="1">
        <v>44368</v>
      </c>
      <c r="B1191" t="s">
        <v>393</v>
      </c>
      <c r="C1191">
        <v>5</v>
      </c>
      <c r="D1191" t="s">
        <v>355</v>
      </c>
      <c r="E1191" t="s">
        <v>262</v>
      </c>
    </row>
    <row r="1192" spans="1:5" x14ac:dyDescent="0.25">
      <c r="A1192" s="1">
        <v>44368</v>
      </c>
      <c r="B1192" t="s">
        <v>430</v>
      </c>
      <c r="C1192">
        <v>5</v>
      </c>
      <c r="D1192" t="s">
        <v>355</v>
      </c>
      <c r="E1192" t="s">
        <v>45</v>
      </c>
    </row>
    <row r="1193" spans="1:5" x14ac:dyDescent="0.25">
      <c r="A1193" s="1">
        <v>44368</v>
      </c>
      <c r="B1193" t="s">
        <v>413</v>
      </c>
      <c r="C1193">
        <v>5</v>
      </c>
      <c r="D1193" t="s">
        <v>355</v>
      </c>
      <c r="E1193" t="s">
        <v>173</v>
      </c>
    </row>
    <row r="1194" spans="1:5" x14ac:dyDescent="0.25">
      <c r="A1194" s="1">
        <v>44368</v>
      </c>
      <c r="B1194" t="s">
        <v>121</v>
      </c>
      <c r="C1194">
        <v>14</v>
      </c>
      <c r="D1194" t="s">
        <v>6</v>
      </c>
      <c r="E1194" t="s">
        <v>736</v>
      </c>
    </row>
    <row r="1195" spans="1:5" x14ac:dyDescent="0.25">
      <c r="A1195" s="1">
        <v>44368</v>
      </c>
      <c r="B1195" t="s">
        <v>353</v>
      </c>
      <c r="C1195">
        <v>8</v>
      </c>
      <c r="D1195" t="s">
        <v>6</v>
      </c>
      <c r="E1195" t="s">
        <v>185</v>
      </c>
    </row>
    <row r="1196" spans="1:5" x14ac:dyDescent="0.25">
      <c r="A1196" s="1">
        <v>44368</v>
      </c>
      <c r="B1196" t="s">
        <v>422</v>
      </c>
      <c r="C1196">
        <v>6</v>
      </c>
      <c r="D1196" t="s">
        <v>6</v>
      </c>
      <c r="E1196" t="s">
        <v>173</v>
      </c>
    </row>
    <row r="1197" spans="1:5" x14ac:dyDescent="0.25">
      <c r="A1197" s="1">
        <v>44368</v>
      </c>
      <c r="B1197" t="s">
        <v>783</v>
      </c>
      <c r="C1197">
        <v>2</v>
      </c>
      <c r="D1197" t="s">
        <v>6</v>
      </c>
      <c r="E1197" t="s">
        <v>262</v>
      </c>
    </row>
    <row r="1198" spans="1:5" x14ac:dyDescent="0.25">
      <c r="A1198" s="1">
        <v>44368</v>
      </c>
      <c r="B1198" t="s">
        <v>14</v>
      </c>
      <c r="C1198">
        <v>2</v>
      </c>
      <c r="D1198" t="s">
        <v>6</v>
      </c>
      <c r="E1198" t="s">
        <v>262</v>
      </c>
    </row>
    <row r="1199" spans="1:5" x14ac:dyDescent="0.25">
      <c r="A1199" s="1">
        <v>44368</v>
      </c>
      <c r="B1199" t="s">
        <v>82</v>
      </c>
      <c r="C1199">
        <v>4</v>
      </c>
      <c r="D1199" t="s">
        <v>355</v>
      </c>
      <c r="E1199" t="s">
        <v>185</v>
      </c>
    </row>
    <row r="1200" spans="1:5" x14ac:dyDescent="0.25">
      <c r="A1200" s="1">
        <v>44368</v>
      </c>
      <c r="B1200" t="s">
        <v>402</v>
      </c>
      <c r="C1200">
        <v>3</v>
      </c>
      <c r="D1200" t="s">
        <v>6</v>
      </c>
      <c r="E1200" t="s">
        <v>262</v>
      </c>
    </row>
    <row r="1201" spans="1:5" x14ac:dyDescent="0.25">
      <c r="A1201" s="1">
        <v>44368</v>
      </c>
      <c r="B1201" t="s">
        <v>450</v>
      </c>
      <c r="C1201">
        <v>7</v>
      </c>
      <c r="D1201" t="s">
        <v>6</v>
      </c>
      <c r="E1201" t="s">
        <v>173</v>
      </c>
    </row>
    <row r="1202" spans="1:5" x14ac:dyDescent="0.25">
      <c r="A1202" s="1">
        <v>44368</v>
      </c>
      <c r="B1202" t="s">
        <v>21</v>
      </c>
      <c r="C1202">
        <v>2</v>
      </c>
      <c r="D1202" t="s">
        <v>355</v>
      </c>
      <c r="E1202" t="s">
        <v>185</v>
      </c>
    </row>
    <row r="1203" spans="1:5" x14ac:dyDescent="0.25">
      <c r="A1203" s="1">
        <v>44369</v>
      </c>
      <c r="B1203" t="s">
        <v>584</v>
      </c>
      <c r="C1203">
        <v>12</v>
      </c>
      <c r="D1203" t="s">
        <v>784</v>
      </c>
      <c r="E1203" t="s">
        <v>785</v>
      </c>
    </row>
    <row r="1204" spans="1:5" x14ac:dyDescent="0.25">
      <c r="A1204" s="1">
        <v>44369</v>
      </c>
      <c r="B1204" t="s">
        <v>14</v>
      </c>
      <c r="C1204">
        <v>8</v>
      </c>
      <c r="D1204" t="s">
        <v>11</v>
      </c>
      <c r="E1204" t="s">
        <v>185</v>
      </c>
    </row>
    <row r="1205" spans="1:5" x14ac:dyDescent="0.25">
      <c r="A1205" s="1">
        <v>44369</v>
      </c>
      <c r="B1205" t="s">
        <v>644</v>
      </c>
      <c r="C1205">
        <v>1</v>
      </c>
      <c r="D1205" t="s">
        <v>11</v>
      </c>
      <c r="E1205" t="s">
        <v>185</v>
      </c>
    </row>
    <row r="1206" spans="1:5" x14ac:dyDescent="0.25">
      <c r="A1206" s="1">
        <v>44369</v>
      </c>
      <c r="B1206" t="s">
        <v>753</v>
      </c>
      <c r="C1206">
        <v>3</v>
      </c>
      <c r="D1206" t="s">
        <v>11</v>
      </c>
      <c r="E1206" t="s">
        <v>185</v>
      </c>
    </row>
    <row r="1207" spans="1:5" x14ac:dyDescent="0.25">
      <c r="A1207" s="1">
        <v>44369</v>
      </c>
      <c r="B1207" t="s">
        <v>786</v>
      </c>
      <c r="C1207">
        <v>1</v>
      </c>
      <c r="D1207" t="s">
        <v>11</v>
      </c>
      <c r="E1207" t="s">
        <v>185</v>
      </c>
    </row>
    <row r="1208" spans="1:5" x14ac:dyDescent="0.25">
      <c r="A1208" s="1">
        <v>44369</v>
      </c>
      <c r="B1208" t="s">
        <v>787</v>
      </c>
      <c r="C1208">
        <v>3</v>
      </c>
      <c r="D1208" t="s">
        <v>6</v>
      </c>
      <c r="E1208" t="s">
        <v>185</v>
      </c>
    </row>
    <row r="1209" spans="1:5" x14ac:dyDescent="0.25">
      <c r="A1209" s="1">
        <v>44369</v>
      </c>
      <c r="B1209" t="s">
        <v>179</v>
      </c>
      <c r="C1209">
        <v>6</v>
      </c>
      <c r="D1209" t="s">
        <v>6</v>
      </c>
      <c r="E1209" t="s">
        <v>185</v>
      </c>
    </row>
    <row r="1210" spans="1:5" x14ac:dyDescent="0.25">
      <c r="A1210" s="1">
        <v>44369</v>
      </c>
      <c r="B1210" t="s">
        <v>288</v>
      </c>
      <c r="C1210">
        <v>1</v>
      </c>
      <c r="D1210" t="s">
        <v>11</v>
      </c>
      <c r="E1210" t="s">
        <v>788</v>
      </c>
    </row>
    <row r="1211" spans="1:5" x14ac:dyDescent="0.25">
      <c r="A1211" s="1">
        <v>44369</v>
      </c>
      <c r="B1211" t="s">
        <v>282</v>
      </c>
      <c r="C1211">
        <v>2</v>
      </c>
      <c r="D1211" t="s">
        <v>11</v>
      </c>
      <c r="E1211" t="s">
        <v>789</v>
      </c>
    </row>
    <row r="1212" spans="1:5" x14ac:dyDescent="0.25">
      <c r="A1212" s="1">
        <v>44369</v>
      </c>
      <c r="B1212" t="s">
        <v>790</v>
      </c>
      <c r="C1212">
        <v>1</v>
      </c>
      <c r="D1212" t="s">
        <v>11</v>
      </c>
      <c r="E1212" t="s">
        <v>791</v>
      </c>
    </row>
    <row r="1213" spans="1:5" x14ac:dyDescent="0.25">
      <c r="A1213" s="1">
        <v>44369</v>
      </c>
      <c r="B1213" t="s">
        <v>560</v>
      </c>
      <c r="C1213">
        <v>1</v>
      </c>
      <c r="D1213" t="s">
        <v>6</v>
      </c>
      <c r="E1213" t="s">
        <v>173</v>
      </c>
    </row>
    <row r="1214" spans="1:5" x14ac:dyDescent="0.25">
      <c r="A1214" s="1">
        <v>44369</v>
      </c>
      <c r="B1214" t="s">
        <v>74</v>
      </c>
      <c r="C1214">
        <v>3</v>
      </c>
      <c r="D1214" t="s">
        <v>11</v>
      </c>
      <c r="E1214" t="s">
        <v>792</v>
      </c>
    </row>
    <row r="1215" spans="1:5" x14ac:dyDescent="0.25">
      <c r="A1215" s="1">
        <v>44369</v>
      </c>
      <c r="B1215" t="s">
        <v>145</v>
      </c>
      <c r="C1215">
        <v>2</v>
      </c>
      <c r="D1215" t="s">
        <v>11</v>
      </c>
      <c r="E1215" t="s">
        <v>684</v>
      </c>
    </row>
    <row r="1216" spans="1:5" x14ac:dyDescent="0.25">
      <c r="A1216" s="1">
        <v>44369</v>
      </c>
      <c r="B1216" t="s">
        <v>90</v>
      </c>
      <c r="C1216">
        <v>1</v>
      </c>
      <c r="D1216" t="s">
        <v>11</v>
      </c>
      <c r="E1216" t="s">
        <v>731</v>
      </c>
    </row>
    <row r="1217" spans="1:5" x14ac:dyDescent="0.25">
      <c r="A1217" s="1">
        <v>44369</v>
      </c>
      <c r="B1217" t="s">
        <v>295</v>
      </c>
      <c r="C1217">
        <v>0.5</v>
      </c>
      <c r="D1217" t="s">
        <v>11</v>
      </c>
      <c r="E1217" t="s">
        <v>217</v>
      </c>
    </row>
    <row r="1218" spans="1:5" x14ac:dyDescent="0.25">
      <c r="A1218" s="1">
        <v>44369</v>
      </c>
      <c r="B1218" t="s">
        <v>518</v>
      </c>
      <c r="C1218">
        <v>18</v>
      </c>
      <c r="D1218" t="s">
        <v>11</v>
      </c>
      <c r="E1218" t="s">
        <v>793</v>
      </c>
    </row>
    <row r="1219" spans="1:5" x14ac:dyDescent="0.25">
      <c r="A1219" s="1">
        <v>44369</v>
      </c>
      <c r="B1219" t="s">
        <v>181</v>
      </c>
      <c r="C1219">
        <v>1</v>
      </c>
      <c r="D1219" t="s">
        <v>11</v>
      </c>
      <c r="E1219" t="s">
        <v>794</v>
      </c>
    </row>
    <row r="1220" spans="1:5" x14ac:dyDescent="0.25">
      <c r="A1220" s="1">
        <v>44369</v>
      </c>
      <c r="B1220" t="s">
        <v>750</v>
      </c>
      <c r="C1220">
        <v>10</v>
      </c>
      <c r="D1220" t="s">
        <v>11</v>
      </c>
      <c r="E1220" t="s">
        <v>658</v>
      </c>
    </row>
    <row r="1221" spans="1:5" x14ac:dyDescent="0.25">
      <c r="A1221" s="1">
        <v>44369</v>
      </c>
      <c r="B1221" t="s">
        <v>691</v>
      </c>
      <c r="C1221">
        <v>4</v>
      </c>
      <c r="D1221" t="s">
        <v>11</v>
      </c>
      <c r="E1221" t="s">
        <v>329</v>
      </c>
    </row>
    <row r="1222" spans="1:5" x14ac:dyDescent="0.25">
      <c r="A1222" s="1">
        <v>44369</v>
      </c>
      <c r="B1222" t="s">
        <v>17</v>
      </c>
      <c r="C1222">
        <v>12</v>
      </c>
      <c r="D1222" t="s">
        <v>11</v>
      </c>
      <c r="E1222" t="s">
        <v>795</v>
      </c>
    </row>
    <row r="1223" spans="1:5" x14ac:dyDescent="0.25">
      <c r="A1223" s="1">
        <v>44369</v>
      </c>
      <c r="B1223" t="s">
        <v>796</v>
      </c>
      <c r="C1223">
        <v>6</v>
      </c>
      <c r="D1223" t="s">
        <v>11</v>
      </c>
      <c r="E1223" t="s">
        <v>183</v>
      </c>
    </row>
    <row r="1224" spans="1:5" x14ac:dyDescent="0.25">
      <c r="A1224" s="1">
        <v>44369</v>
      </c>
      <c r="B1224" t="s">
        <v>797</v>
      </c>
      <c r="C1224">
        <v>3</v>
      </c>
      <c r="D1224" t="s">
        <v>6</v>
      </c>
      <c r="E1224" t="s">
        <v>798</v>
      </c>
    </row>
    <row r="1225" spans="1:5" x14ac:dyDescent="0.25">
      <c r="A1225" s="1">
        <v>44369</v>
      </c>
      <c r="B1225" t="s">
        <v>775</v>
      </c>
      <c r="C1225">
        <v>4</v>
      </c>
      <c r="D1225" t="s">
        <v>6</v>
      </c>
      <c r="E1225" t="s">
        <v>798</v>
      </c>
    </row>
    <row r="1226" spans="1:5" x14ac:dyDescent="0.25">
      <c r="A1226" s="1">
        <v>44369</v>
      </c>
      <c r="B1226" t="s">
        <v>77</v>
      </c>
      <c r="C1226">
        <v>3</v>
      </c>
      <c r="D1226" t="s">
        <v>6</v>
      </c>
      <c r="E1226" t="s">
        <v>799</v>
      </c>
    </row>
    <row r="1227" spans="1:5" x14ac:dyDescent="0.25">
      <c r="A1227" s="1">
        <v>44369</v>
      </c>
      <c r="B1227" t="s">
        <v>8</v>
      </c>
      <c r="C1227">
        <v>11</v>
      </c>
      <c r="D1227" t="s">
        <v>6</v>
      </c>
      <c r="E1227" t="s">
        <v>800</v>
      </c>
    </row>
    <row r="1228" spans="1:5" x14ac:dyDescent="0.25">
      <c r="A1228" s="1">
        <v>44369</v>
      </c>
      <c r="B1228" t="s">
        <v>801</v>
      </c>
      <c r="C1228">
        <v>3</v>
      </c>
      <c r="D1228" t="s">
        <v>6</v>
      </c>
      <c r="E1228" t="s">
        <v>731</v>
      </c>
    </row>
    <row r="1229" spans="1:5" x14ac:dyDescent="0.25">
      <c r="A1229" s="1">
        <v>44369</v>
      </c>
      <c r="B1229" t="s">
        <v>124</v>
      </c>
      <c r="C1229">
        <v>2</v>
      </c>
      <c r="D1229" t="s">
        <v>11</v>
      </c>
      <c r="E1229" t="s">
        <v>658</v>
      </c>
    </row>
    <row r="1230" spans="1:5" x14ac:dyDescent="0.25">
      <c r="A1230" s="1">
        <v>44369</v>
      </c>
      <c r="B1230" t="s">
        <v>119</v>
      </c>
      <c r="C1230">
        <v>2</v>
      </c>
      <c r="D1230" t="s">
        <v>11</v>
      </c>
      <c r="E1230" t="s">
        <v>758</v>
      </c>
    </row>
    <row r="1231" spans="1:5" x14ac:dyDescent="0.25">
      <c r="A1231" s="1">
        <v>44370</v>
      </c>
      <c r="B1231" t="s">
        <v>802</v>
      </c>
      <c r="C1231">
        <v>3</v>
      </c>
      <c r="D1231" t="s">
        <v>11</v>
      </c>
      <c r="E1231" t="s">
        <v>165</v>
      </c>
    </row>
    <row r="1232" spans="1:5" x14ac:dyDescent="0.25">
      <c r="A1232" s="1">
        <v>44370</v>
      </c>
      <c r="B1232" t="s">
        <v>803</v>
      </c>
      <c r="C1232">
        <v>5</v>
      </c>
      <c r="D1232" t="s">
        <v>804</v>
      </c>
      <c r="E1232" t="s">
        <v>805</v>
      </c>
    </row>
    <row r="1233" spans="1:5" x14ac:dyDescent="0.25">
      <c r="A1233" s="1">
        <v>44370</v>
      </c>
      <c r="B1233" t="s">
        <v>299</v>
      </c>
      <c r="C1233">
        <v>5</v>
      </c>
      <c r="D1233" t="s">
        <v>6</v>
      </c>
      <c r="E1233" t="s">
        <v>329</v>
      </c>
    </row>
    <row r="1234" spans="1:5" x14ac:dyDescent="0.25">
      <c r="A1234" s="1">
        <v>44370</v>
      </c>
      <c r="B1234" t="s">
        <v>797</v>
      </c>
      <c r="C1234">
        <v>3</v>
      </c>
      <c r="D1234" t="s">
        <v>6</v>
      </c>
      <c r="E1234" t="s">
        <v>329</v>
      </c>
    </row>
    <row r="1235" spans="1:5" x14ac:dyDescent="0.25">
      <c r="A1235" s="1">
        <v>44370</v>
      </c>
      <c r="B1235" t="s">
        <v>124</v>
      </c>
      <c r="C1235">
        <v>3</v>
      </c>
      <c r="D1235" t="s">
        <v>11</v>
      </c>
      <c r="E1235" t="s">
        <v>110</v>
      </c>
    </row>
    <row r="1236" spans="1:5" x14ac:dyDescent="0.25">
      <c r="A1236" s="1">
        <v>44370</v>
      </c>
      <c r="B1236" t="s">
        <v>290</v>
      </c>
      <c r="C1236">
        <v>1</v>
      </c>
      <c r="D1236" t="s">
        <v>806</v>
      </c>
      <c r="E1236" t="s">
        <v>687</v>
      </c>
    </row>
    <row r="1237" spans="1:5" x14ac:dyDescent="0.25">
      <c r="A1237" s="1">
        <v>44370</v>
      </c>
      <c r="B1237" t="s">
        <v>807</v>
      </c>
      <c r="C1237">
        <v>1</v>
      </c>
      <c r="D1237" t="s">
        <v>6</v>
      </c>
      <c r="E1237" t="s">
        <v>704</v>
      </c>
    </row>
    <row r="1238" spans="1:5" x14ac:dyDescent="0.25">
      <c r="A1238" s="1">
        <v>44370</v>
      </c>
      <c r="B1238" t="s">
        <v>74</v>
      </c>
      <c r="C1238">
        <v>4</v>
      </c>
      <c r="D1238" t="s">
        <v>11</v>
      </c>
      <c r="E1238" t="s">
        <v>204</v>
      </c>
    </row>
    <row r="1239" spans="1:5" x14ac:dyDescent="0.25">
      <c r="A1239" s="1">
        <v>44370</v>
      </c>
      <c r="B1239" t="s">
        <v>659</v>
      </c>
      <c r="C1239">
        <v>1</v>
      </c>
      <c r="D1239" t="s">
        <v>808</v>
      </c>
      <c r="E1239" t="s">
        <v>110</v>
      </c>
    </row>
    <row r="1240" spans="1:5" x14ac:dyDescent="0.25">
      <c r="A1240" s="1">
        <v>44370</v>
      </c>
      <c r="B1240" t="s">
        <v>297</v>
      </c>
      <c r="C1240">
        <v>3</v>
      </c>
      <c r="D1240" t="s">
        <v>6</v>
      </c>
      <c r="E1240" t="s">
        <v>185</v>
      </c>
    </row>
    <row r="1241" spans="1:5" x14ac:dyDescent="0.25">
      <c r="A1241" s="1">
        <v>44370</v>
      </c>
      <c r="B1241" t="s">
        <v>715</v>
      </c>
      <c r="C1241">
        <v>6</v>
      </c>
      <c r="D1241" t="s">
        <v>11</v>
      </c>
      <c r="E1241" t="s">
        <v>809</v>
      </c>
    </row>
    <row r="1242" spans="1:5" x14ac:dyDescent="0.25">
      <c r="A1242" s="1">
        <v>44370</v>
      </c>
      <c r="B1242" t="s">
        <v>756</v>
      </c>
      <c r="C1242">
        <v>2</v>
      </c>
      <c r="D1242" t="s">
        <v>11</v>
      </c>
      <c r="E1242" t="s">
        <v>183</v>
      </c>
    </row>
    <row r="1243" spans="1:5" x14ac:dyDescent="0.25">
      <c r="A1243" s="1">
        <v>44370</v>
      </c>
      <c r="B1243" t="s">
        <v>810</v>
      </c>
      <c r="C1243">
        <v>1</v>
      </c>
      <c r="D1243" t="s">
        <v>11</v>
      </c>
      <c r="E1243" t="s">
        <v>769</v>
      </c>
    </row>
    <row r="1244" spans="1:5" x14ac:dyDescent="0.25">
      <c r="A1244" s="1">
        <v>44370</v>
      </c>
      <c r="B1244" t="s">
        <v>16</v>
      </c>
      <c r="C1244">
        <v>2</v>
      </c>
      <c r="D1244" t="s">
        <v>11</v>
      </c>
      <c r="E1244" t="s">
        <v>185</v>
      </c>
    </row>
    <row r="1245" spans="1:5" x14ac:dyDescent="0.25">
      <c r="A1245" s="1">
        <v>44370</v>
      </c>
      <c r="B1245" t="s">
        <v>47</v>
      </c>
      <c r="C1245">
        <v>0.5</v>
      </c>
      <c r="D1245" t="s">
        <v>11</v>
      </c>
      <c r="E1245" t="s">
        <v>794</v>
      </c>
    </row>
    <row r="1246" spans="1:5" x14ac:dyDescent="0.25">
      <c r="A1246" s="1">
        <v>44370</v>
      </c>
      <c r="B1246" t="s">
        <v>66</v>
      </c>
      <c r="C1246">
        <v>6</v>
      </c>
      <c r="D1246" t="s">
        <v>11</v>
      </c>
      <c r="E1246" t="s">
        <v>185</v>
      </c>
    </row>
    <row r="1247" spans="1:5" x14ac:dyDescent="0.25">
      <c r="A1247" s="1">
        <v>44370</v>
      </c>
      <c r="B1247" t="s">
        <v>64</v>
      </c>
      <c r="C1247">
        <v>3</v>
      </c>
      <c r="D1247" t="s">
        <v>11</v>
      </c>
      <c r="E1247" t="s">
        <v>185</v>
      </c>
    </row>
    <row r="1248" spans="1:5" x14ac:dyDescent="0.25">
      <c r="A1248" s="1">
        <v>44370</v>
      </c>
      <c r="B1248" t="s">
        <v>163</v>
      </c>
      <c r="C1248">
        <v>2</v>
      </c>
      <c r="D1248" t="s">
        <v>6</v>
      </c>
      <c r="E1248" t="s">
        <v>811</v>
      </c>
    </row>
    <row r="1249" spans="1:5" x14ac:dyDescent="0.25">
      <c r="A1249" s="1">
        <v>44370</v>
      </c>
      <c r="B1249" t="s">
        <v>527</v>
      </c>
      <c r="C1249">
        <v>3</v>
      </c>
      <c r="D1249" t="s">
        <v>6</v>
      </c>
      <c r="E1249" t="s">
        <v>185</v>
      </c>
    </row>
    <row r="1250" spans="1:5" x14ac:dyDescent="0.25">
      <c r="A1250" s="1">
        <v>44370</v>
      </c>
      <c r="B1250" t="s">
        <v>812</v>
      </c>
      <c r="C1250">
        <v>1</v>
      </c>
      <c r="D1250" t="s">
        <v>11</v>
      </c>
      <c r="E1250" t="s">
        <v>731</v>
      </c>
    </row>
    <row r="1251" spans="1:5" x14ac:dyDescent="0.25">
      <c r="A1251" s="1">
        <v>44370</v>
      </c>
      <c r="B1251" t="s">
        <v>813</v>
      </c>
      <c r="C1251">
        <v>2</v>
      </c>
      <c r="D1251" t="s">
        <v>11</v>
      </c>
      <c r="E1251" t="s">
        <v>185</v>
      </c>
    </row>
    <row r="1252" spans="1:5" x14ac:dyDescent="0.25">
      <c r="A1252" s="1">
        <v>44371</v>
      </c>
      <c r="B1252" t="s">
        <v>178</v>
      </c>
      <c r="C1252">
        <v>6</v>
      </c>
      <c r="D1252" t="s">
        <v>11</v>
      </c>
      <c r="E1252" t="s">
        <v>800</v>
      </c>
    </row>
    <row r="1253" spans="1:5" x14ac:dyDescent="0.25">
      <c r="A1253" s="1">
        <v>44371</v>
      </c>
      <c r="B1253" t="s">
        <v>748</v>
      </c>
      <c r="C1253">
        <v>7</v>
      </c>
      <c r="D1253" t="s">
        <v>11</v>
      </c>
      <c r="E1253" t="s">
        <v>658</v>
      </c>
    </row>
    <row r="1254" spans="1:5" x14ac:dyDescent="0.25">
      <c r="A1254" s="1">
        <v>44371</v>
      </c>
      <c r="B1254" t="s">
        <v>60</v>
      </c>
      <c r="C1254">
        <v>5</v>
      </c>
      <c r="D1254" t="s">
        <v>11</v>
      </c>
      <c r="E1254" t="s">
        <v>658</v>
      </c>
    </row>
    <row r="1255" spans="1:5" x14ac:dyDescent="0.25">
      <c r="A1255" s="1">
        <v>44371</v>
      </c>
      <c r="B1255" t="s">
        <v>752</v>
      </c>
      <c r="C1255">
        <v>2</v>
      </c>
      <c r="D1255" t="s">
        <v>11</v>
      </c>
      <c r="E1255" t="s">
        <v>814</v>
      </c>
    </row>
    <row r="1256" spans="1:5" x14ac:dyDescent="0.25">
      <c r="A1256" s="1">
        <v>44371</v>
      </c>
      <c r="B1256" t="s">
        <v>815</v>
      </c>
      <c r="C1256">
        <v>1</v>
      </c>
      <c r="D1256" t="s">
        <v>11</v>
      </c>
      <c r="E1256" t="s">
        <v>816</v>
      </c>
    </row>
    <row r="1257" spans="1:5" x14ac:dyDescent="0.25">
      <c r="A1257" s="1">
        <v>44371</v>
      </c>
      <c r="B1257" t="s">
        <v>817</v>
      </c>
      <c r="C1257">
        <v>0.5</v>
      </c>
      <c r="D1257" t="s">
        <v>11</v>
      </c>
      <c r="E1257" t="s">
        <v>217</v>
      </c>
    </row>
    <row r="1258" spans="1:5" x14ac:dyDescent="0.25">
      <c r="A1258" s="1">
        <v>44371</v>
      </c>
      <c r="B1258" t="s">
        <v>818</v>
      </c>
      <c r="C1258">
        <v>1</v>
      </c>
      <c r="D1258" t="s">
        <v>11</v>
      </c>
      <c r="E1258" t="s">
        <v>126</v>
      </c>
    </row>
    <row r="1259" spans="1:5" x14ac:dyDescent="0.25">
      <c r="A1259" s="1">
        <v>44371</v>
      </c>
      <c r="B1259" t="s">
        <v>19</v>
      </c>
      <c r="C1259">
        <v>2</v>
      </c>
      <c r="D1259" t="s">
        <v>11</v>
      </c>
      <c r="E1259" t="s">
        <v>819</v>
      </c>
    </row>
    <row r="1260" spans="1:5" x14ac:dyDescent="0.25">
      <c r="A1260" s="1">
        <v>44371</v>
      </c>
      <c r="B1260" t="s">
        <v>16</v>
      </c>
      <c r="C1260">
        <v>2</v>
      </c>
      <c r="D1260" t="s">
        <v>11</v>
      </c>
      <c r="E1260" t="s">
        <v>185</v>
      </c>
    </row>
    <row r="1261" spans="1:5" x14ac:dyDescent="0.25">
      <c r="A1261" s="1">
        <v>44372</v>
      </c>
      <c r="B1261" t="s">
        <v>659</v>
      </c>
      <c r="C1261">
        <v>3</v>
      </c>
      <c r="D1261" t="s">
        <v>808</v>
      </c>
      <c r="E1261" t="s">
        <v>185</v>
      </c>
    </row>
    <row r="1262" spans="1:5" x14ac:dyDescent="0.25">
      <c r="A1262" s="1">
        <v>44372</v>
      </c>
      <c r="B1262" t="s">
        <v>39</v>
      </c>
      <c r="C1262">
        <v>5</v>
      </c>
      <c r="D1262" t="s">
        <v>6</v>
      </c>
      <c r="E1262" t="s">
        <v>820</v>
      </c>
    </row>
    <row r="1263" spans="1:5" x14ac:dyDescent="0.25">
      <c r="A1263" s="1">
        <v>44372</v>
      </c>
      <c r="B1263" t="s">
        <v>813</v>
      </c>
      <c r="C1263">
        <v>4</v>
      </c>
      <c r="D1263" t="s">
        <v>6</v>
      </c>
      <c r="E1263" t="s">
        <v>821</v>
      </c>
    </row>
    <row r="1264" spans="1:5" x14ac:dyDescent="0.25">
      <c r="A1264" s="1">
        <v>44372</v>
      </c>
      <c r="B1264" t="s">
        <v>527</v>
      </c>
      <c r="C1264">
        <v>4</v>
      </c>
      <c r="D1264" t="s">
        <v>6</v>
      </c>
      <c r="E1264" t="s">
        <v>822</v>
      </c>
    </row>
    <row r="1265" spans="1:5" x14ac:dyDescent="0.25">
      <c r="A1265" s="1">
        <v>44372</v>
      </c>
      <c r="B1265" t="s">
        <v>823</v>
      </c>
      <c r="C1265">
        <v>2</v>
      </c>
      <c r="D1265" t="s">
        <v>824</v>
      </c>
      <c r="E1265" t="s">
        <v>173</v>
      </c>
    </row>
    <row r="1266" spans="1:5" x14ac:dyDescent="0.25">
      <c r="A1266" s="1">
        <v>44372</v>
      </c>
      <c r="B1266" t="s">
        <v>825</v>
      </c>
      <c r="C1266">
        <v>5</v>
      </c>
      <c r="D1266" t="s">
        <v>6</v>
      </c>
      <c r="E1266" t="s">
        <v>173</v>
      </c>
    </row>
    <row r="1267" spans="1:5" x14ac:dyDescent="0.25">
      <c r="A1267" s="1">
        <v>44372</v>
      </c>
      <c r="B1267" t="s">
        <v>761</v>
      </c>
      <c r="C1267">
        <v>2</v>
      </c>
      <c r="D1267" t="s">
        <v>26</v>
      </c>
      <c r="E1267" t="s">
        <v>165</v>
      </c>
    </row>
    <row r="1268" spans="1:5" x14ac:dyDescent="0.25">
      <c r="A1268" s="1">
        <v>44372</v>
      </c>
      <c r="B1268" t="s">
        <v>796</v>
      </c>
      <c r="C1268">
        <v>1</v>
      </c>
      <c r="D1268" t="s">
        <v>11</v>
      </c>
      <c r="E1268" t="s">
        <v>826</v>
      </c>
    </row>
    <row r="1269" spans="1:5" x14ac:dyDescent="0.25">
      <c r="A1269" s="1">
        <v>44372</v>
      </c>
      <c r="B1269" t="s">
        <v>90</v>
      </c>
      <c r="C1269">
        <v>4</v>
      </c>
      <c r="D1269" t="s">
        <v>6</v>
      </c>
      <c r="E1269" t="s">
        <v>731</v>
      </c>
    </row>
    <row r="1270" spans="1:5" x14ac:dyDescent="0.25">
      <c r="A1270" s="1">
        <v>44372</v>
      </c>
      <c r="B1270" t="s">
        <v>600</v>
      </c>
      <c r="C1270">
        <v>3</v>
      </c>
      <c r="D1270" t="s">
        <v>26</v>
      </c>
      <c r="E1270" t="s">
        <v>821</v>
      </c>
    </row>
    <row r="1271" spans="1:5" x14ac:dyDescent="0.25">
      <c r="A1271" s="1">
        <v>44373</v>
      </c>
      <c r="B1271" t="s">
        <v>297</v>
      </c>
      <c r="C1271">
        <v>6</v>
      </c>
      <c r="D1271" t="s">
        <v>6</v>
      </c>
      <c r="E1271" t="s">
        <v>401</v>
      </c>
    </row>
    <row r="1272" spans="1:5" x14ac:dyDescent="0.25">
      <c r="A1272" s="1">
        <v>44373</v>
      </c>
      <c r="B1272" t="s">
        <v>827</v>
      </c>
      <c r="C1272">
        <v>4</v>
      </c>
      <c r="D1272" t="s">
        <v>355</v>
      </c>
      <c r="E1272" t="s">
        <v>401</v>
      </c>
    </row>
    <row r="1273" spans="1:5" x14ac:dyDescent="0.25">
      <c r="A1273" s="1">
        <v>44373</v>
      </c>
      <c r="B1273" t="s">
        <v>634</v>
      </c>
      <c r="C1273">
        <v>1</v>
      </c>
      <c r="D1273" t="s">
        <v>355</v>
      </c>
      <c r="E1273" t="s">
        <v>651</v>
      </c>
    </row>
    <row r="1274" spans="1:5" x14ac:dyDescent="0.25">
      <c r="A1274" s="1">
        <v>44373</v>
      </c>
      <c r="B1274" t="s">
        <v>58</v>
      </c>
      <c r="C1274">
        <v>3</v>
      </c>
      <c r="D1274" t="s">
        <v>355</v>
      </c>
      <c r="E1274" t="s">
        <v>401</v>
      </c>
    </row>
    <row r="1275" spans="1:5" x14ac:dyDescent="0.25">
      <c r="A1275" s="1">
        <v>44373</v>
      </c>
      <c r="B1275" t="s">
        <v>383</v>
      </c>
      <c r="C1275">
        <v>5</v>
      </c>
      <c r="D1275" t="s">
        <v>6</v>
      </c>
      <c r="E1275" t="s">
        <v>651</v>
      </c>
    </row>
    <row r="1276" spans="1:5" x14ac:dyDescent="0.25">
      <c r="A1276" s="1">
        <v>44373</v>
      </c>
      <c r="B1276" t="s">
        <v>238</v>
      </c>
      <c r="C1276">
        <v>2</v>
      </c>
      <c r="D1276" t="s">
        <v>355</v>
      </c>
      <c r="E1276" t="s">
        <v>446</v>
      </c>
    </row>
    <row r="1277" spans="1:5" x14ac:dyDescent="0.25">
      <c r="A1277" s="1">
        <v>44373</v>
      </c>
      <c r="B1277" t="s">
        <v>828</v>
      </c>
      <c r="C1277">
        <v>3</v>
      </c>
      <c r="D1277" t="s">
        <v>6</v>
      </c>
      <c r="E1277" t="s">
        <v>442</v>
      </c>
    </row>
    <row r="1278" spans="1:5" x14ac:dyDescent="0.25">
      <c r="A1278" s="1">
        <v>44373</v>
      </c>
      <c r="B1278" t="s">
        <v>235</v>
      </c>
      <c r="C1278">
        <v>1</v>
      </c>
      <c r="D1278" t="s">
        <v>6</v>
      </c>
      <c r="E1278" t="s">
        <v>442</v>
      </c>
    </row>
    <row r="1279" spans="1:5" x14ac:dyDescent="0.25">
      <c r="A1279" s="1">
        <v>44373</v>
      </c>
      <c r="B1279" t="s">
        <v>29</v>
      </c>
      <c r="C1279">
        <v>9</v>
      </c>
      <c r="D1279" t="s">
        <v>355</v>
      </c>
      <c r="E1279" t="s">
        <v>442</v>
      </c>
    </row>
    <row r="1280" spans="1:5" x14ac:dyDescent="0.25">
      <c r="A1280" s="1">
        <v>44373</v>
      </c>
      <c r="B1280" t="s">
        <v>99</v>
      </c>
      <c r="C1280">
        <v>17</v>
      </c>
      <c r="D1280" t="s">
        <v>355</v>
      </c>
      <c r="E1280" t="s">
        <v>401</v>
      </c>
    </row>
    <row r="1281" spans="1:5" x14ac:dyDescent="0.25">
      <c r="A1281" s="1">
        <v>44373</v>
      </c>
      <c r="B1281" t="s">
        <v>133</v>
      </c>
      <c r="C1281">
        <v>5</v>
      </c>
      <c r="D1281" t="s">
        <v>6</v>
      </c>
      <c r="E1281" t="s">
        <v>651</v>
      </c>
    </row>
    <row r="1282" spans="1:5" x14ac:dyDescent="0.25">
      <c r="A1282" s="1">
        <v>44373</v>
      </c>
      <c r="B1282" t="s">
        <v>561</v>
      </c>
      <c r="C1282">
        <v>2</v>
      </c>
      <c r="D1282" t="s">
        <v>6</v>
      </c>
      <c r="E1282" t="s">
        <v>401</v>
      </c>
    </row>
    <row r="1283" spans="1:5" x14ac:dyDescent="0.25">
      <c r="A1283" s="1">
        <v>44373</v>
      </c>
      <c r="B1283" t="s">
        <v>700</v>
      </c>
      <c r="C1283">
        <v>1</v>
      </c>
      <c r="D1283" t="s">
        <v>355</v>
      </c>
      <c r="E1283" t="s">
        <v>829</v>
      </c>
    </row>
    <row r="1284" spans="1:5" x14ac:dyDescent="0.25">
      <c r="A1284" s="1">
        <v>44373</v>
      </c>
      <c r="B1284" t="s">
        <v>121</v>
      </c>
      <c r="C1284">
        <v>3</v>
      </c>
      <c r="D1284" t="s">
        <v>830</v>
      </c>
      <c r="E1284" t="s">
        <v>442</v>
      </c>
    </row>
    <row r="1285" spans="1:5" x14ac:dyDescent="0.25">
      <c r="A1285" s="1">
        <v>44373</v>
      </c>
      <c r="B1285" t="s">
        <v>592</v>
      </c>
      <c r="C1285">
        <v>14</v>
      </c>
      <c r="D1285" t="s">
        <v>355</v>
      </c>
      <c r="E1285" t="s">
        <v>831</v>
      </c>
    </row>
    <row r="1286" spans="1:5" x14ac:dyDescent="0.25">
      <c r="A1286" s="1">
        <v>44373</v>
      </c>
      <c r="B1286" t="s">
        <v>832</v>
      </c>
      <c r="C1286">
        <v>2</v>
      </c>
      <c r="D1286" t="s">
        <v>355</v>
      </c>
      <c r="E1286" t="s">
        <v>833</v>
      </c>
    </row>
    <row r="1287" spans="1:5" x14ac:dyDescent="0.25">
      <c r="A1287" s="1">
        <v>44373</v>
      </c>
      <c r="B1287" t="s">
        <v>834</v>
      </c>
      <c r="C1287">
        <v>1.5</v>
      </c>
      <c r="D1287" t="s">
        <v>355</v>
      </c>
      <c r="E1287" t="s">
        <v>401</v>
      </c>
    </row>
    <row r="1288" spans="1:5" x14ac:dyDescent="0.25">
      <c r="A1288" s="1">
        <v>44373</v>
      </c>
      <c r="B1288" t="s">
        <v>440</v>
      </c>
      <c r="C1288">
        <v>3</v>
      </c>
      <c r="D1288" t="s">
        <v>355</v>
      </c>
      <c r="E1288" t="s">
        <v>401</v>
      </c>
    </row>
    <row r="1289" spans="1:5" x14ac:dyDescent="0.25">
      <c r="A1289" s="1">
        <v>44373</v>
      </c>
      <c r="B1289" t="s">
        <v>429</v>
      </c>
      <c r="C1289">
        <v>2</v>
      </c>
      <c r="D1289" t="s">
        <v>355</v>
      </c>
      <c r="E1289" t="s">
        <v>712</v>
      </c>
    </row>
    <row r="1290" spans="1:5" x14ac:dyDescent="0.25">
      <c r="A1290" s="1">
        <v>44373</v>
      </c>
      <c r="B1290" t="s">
        <v>835</v>
      </c>
      <c r="C1290">
        <v>1</v>
      </c>
      <c r="D1290" t="s">
        <v>355</v>
      </c>
      <c r="E1290" t="s">
        <v>369</v>
      </c>
    </row>
    <row r="1291" spans="1:5" x14ac:dyDescent="0.25">
      <c r="A1291" s="1">
        <v>44373</v>
      </c>
      <c r="B1291" t="s">
        <v>81</v>
      </c>
      <c r="C1291">
        <v>1</v>
      </c>
      <c r="D1291" t="s">
        <v>355</v>
      </c>
      <c r="E1291" t="s">
        <v>836</v>
      </c>
    </row>
    <row r="1292" spans="1:5" x14ac:dyDescent="0.25">
      <c r="A1292" s="1">
        <v>44373</v>
      </c>
      <c r="B1292" t="s">
        <v>72</v>
      </c>
      <c r="C1292">
        <v>2</v>
      </c>
      <c r="D1292" t="s">
        <v>355</v>
      </c>
      <c r="E1292" t="s">
        <v>369</v>
      </c>
    </row>
    <row r="1293" spans="1:5" x14ac:dyDescent="0.25">
      <c r="A1293" s="1">
        <v>44373</v>
      </c>
      <c r="B1293" t="s">
        <v>353</v>
      </c>
      <c r="C1293">
        <v>2</v>
      </c>
      <c r="D1293" t="s">
        <v>355</v>
      </c>
      <c r="E1293" t="s">
        <v>442</v>
      </c>
    </row>
    <row r="1294" spans="1:5" x14ac:dyDescent="0.25">
      <c r="A1294" s="1">
        <v>44373</v>
      </c>
      <c r="B1294" t="s">
        <v>400</v>
      </c>
      <c r="C1294">
        <v>1</v>
      </c>
      <c r="D1294" t="s">
        <v>355</v>
      </c>
      <c r="E1294" t="s">
        <v>401</v>
      </c>
    </row>
    <row r="1295" spans="1:5" x14ac:dyDescent="0.25">
      <c r="A1295" s="1">
        <v>44373</v>
      </c>
      <c r="B1295" t="s">
        <v>434</v>
      </c>
      <c r="C1295">
        <v>4</v>
      </c>
      <c r="D1295" t="s">
        <v>355</v>
      </c>
      <c r="E1295" t="s">
        <v>837</v>
      </c>
    </row>
    <row r="1296" spans="1:5" x14ac:dyDescent="0.25">
      <c r="A1296" s="1">
        <v>44373</v>
      </c>
      <c r="B1296" t="s">
        <v>386</v>
      </c>
      <c r="C1296">
        <v>0.5</v>
      </c>
      <c r="D1296" t="s">
        <v>355</v>
      </c>
      <c r="E1296" t="s">
        <v>712</v>
      </c>
    </row>
    <row r="1297" spans="1:5" x14ac:dyDescent="0.25">
      <c r="A1297" s="1">
        <v>44374</v>
      </c>
      <c r="B1297" t="s">
        <v>489</v>
      </c>
      <c r="C1297">
        <v>9</v>
      </c>
      <c r="D1297" t="s">
        <v>6</v>
      </c>
      <c r="E1297" t="s">
        <v>217</v>
      </c>
    </row>
    <row r="1298" spans="1:5" x14ac:dyDescent="0.25">
      <c r="A1298" s="1">
        <v>44374</v>
      </c>
      <c r="B1298" t="s">
        <v>49</v>
      </c>
      <c r="C1298">
        <v>1</v>
      </c>
      <c r="D1298" t="s">
        <v>355</v>
      </c>
      <c r="E1298" t="s">
        <v>300</v>
      </c>
    </row>
    <row r="1299" spans="1:5" x14ac:dyDescent="0.25">
      <c r="A1299" s="1">
        <v>44374</v>
      </c>
      <c r="B1299" t="s">
        <v>626</v>
      </c>
      <c r="C1299">
        <v>1</v>
      </c>
      <c r="D1299" t="s">
        <v>355</v>
      </c>
      <c r="E1299" t="s">
        <v>165</v>
      </c>
    </row>
    <row r="1300" spans="1:5" x14ac:dyDescent="0.25">
      <c r="A1300" s="1">
        <v>44374</v>
      </c>
      <c r="B1300" t="s">
        <v>838</v>
      </c>
      <c r="C1300">
        <v>4</v>
      </c>
      <c r="D1300" t="s">
        <v>6</v>
      </c>
      <c r="E1300" t="s">
        <v>839</v>
      </c>
    </row>
    <row r="1301" spans="1:5" x14ac:dyDescent="0.25">
      <c r="A1301" s="1">
        <v>44374</v>
      </c>
      <c r="B1301" t="s">
        <v>659</v>
      </c>
      <c r="C1301">
        <v>7</v>
      </c>
      <c r="D1301" t="s">
        <v>355</v>
      </c>
      <c r="E1301" t="s">
        <v>110</v>
      </c>
    </row>
    <row r="1302" spans="1:5" x14ac:dyDescent="0.25">
      <c r="A1302" s="1">
        <v>44374</v>
      </c>
      <c r="B1302" t="s">
        <v>35</v>
      </c>
      <c r="C1302">
        <v>35</v>
      </c>
      <c r="D1302" t="s">
        <v>355</v>
      </c>
      <c r="E1302" t="s">
        <v>749</v>
      </c>
    </row>
    <row r="1303" spans="1:5" x14ac:dyDescent="0.25">
      <c r="A1303" s="1">
        <v>44374</v>
      </c>
      <c r="B1303" t="s">
        <v>119</v>
      </c>
      <c r="C1303">
        <v>2</v>
      </c>
      <c r="D1303" t="s">
        <v>355</v>
      </c>
      <c r="E1303" t="s">
        <v>658</v>
      </c>
    </row>
    <row r="1304" spans="1:5" x14ac:dyDescent="0.25">
      <c r="A1304" s="1">
        <v>44374</v>
      </c>
      <c r="B1304" t="s">
        <v>376</v>
      </c>
      <c r="C1304">
        <v>3</v>
      </c>
      <c r="D1304" t="s">
        <v>355</v>
      </c>
      <c r="E1304" t="s">
        <v>704</v>
      </c>
    </row>
    <row r="1305" spans="1:5" x14ac:dyDescent="0.25">
      <c r="A1305" s="1">
        <v>44374</v>
      </c>
      <c r="B1305" t="s">
        <v>39</v>
      </c>
      <c r="C1305">
        <v>4</v>
      </c>
      <c r="D1305" t="s">
        <v>355</v>
      </c>
      <c r="E1305" t="s">
        <v>840</v>
      </c>
    </row>
    <row r="1306" spans="1:5" x14ac:dyDescent="0.25">
      <c r="A1306" s="1">
        <v>44375</v>
      </c>
      <c r="B1306" t="s">
        <v>693</v>
      </c>
      <c r="C1306">
        <v>12</v>
      </c>
      <c r="D1306" t="s">
        <v>6</v>
      </c>
      <c r="E1306" t="s">
        <v>183</v>
      </c>
    </row>
    <row r="1307" spans="1:5" x14ac:dyDescent="0.25">
      <c r="A1307" s="1">
        <v>44375</v>
      </c>
      <c r="B1307" t="s">
        <v>170</v>
      </c>
      <c r="C1307">
        <v>3</v>
      </c>
      <c r="D1307" t="s">
        <v>6</v>
      </c>
      <c r="E1307" t="s">
        <v>217</v>
      </c>
    </row>
    <row r="1308" spans="1:5" x14ac:dyDescent="0.25">
      <c r="A1308" s="1">
        <v>44375</v>
      </c>
      <c r="B1308" t="s">
        <v>168</v>
      </c>
      <c r="C1308">
        <v>2</v>
      </c>
      <c r="D1308" t="s">
        <v>6</v>
      </c>
      <c r="E1308" t="s">
        <v>217</v>
      </c>
    </row>
    <row r="1309" spans="1:5" x14ac:dyDescent="0.25">
      <c r="A1309" s="1">
        <v>44375</v>
      </c>
      <c r="B1309" t="s">
        <v>275</v>
      </c>
      <c r="C1309">
        <v>2</v>
      </c>
      <c r="D1309" t="s">
        <v>6</v>
      </c>
      <c r="E1309" t="s">
        <v>841</v>
      </c>
    </row>
    <row r="1310" spans="1:5" x14ac:dyDescent="0.25">
      <c r="A1310" s="1">
        <v>44375</v>
      </c>
      <c r="B1310" t="s">
        <v>842</v>
      </c>
      <c r="C1310">
        <v>4</v>
      </c>
      <c r="D1310" t="s">
        <v>355</v>
      </c>
      <c r="E1310" t="s">
        <v>704</v>
      </c>
    </row>
    <row r="1311" spans="1:5" x14ac:dyDescent="0.25">
      <c r="A1311" s="1">
        <v>44375</v>
      </c>
      <c r="B1311" t="s">
        <v>29</v>
      </c>
      <c r="C1311">
        <v>2</v>
      </c>
      <c r="D1311" t="s">
        <v>355</v>
      </c>
      <c r="E1311" t="s">
        <v>173</v>
      </c>
    </row>
    <row r="1312" spans="1:5" x14ac:dyDescent="0.25">
      <c r="A1312" s="1">
        <v>44375</v>
      </c>
      <c r="B1312" t="s">
        <v>527</v>
      </c>
      <c r="C1312">
        <v>0.5</v>
      </c>
      <c r="D1312" t="s">
        <v>355</v>
      </c>
      <c r="E1312" t="s">
        <v>183</v>
      </c>
    </row>
    <row r="1313" spans="1:5" x14ac:dyDescent="0.25">
      <c r="A1313" s="1">
        <v>44375</v>
      </c>
      <c r="B1313" t="s">
        <v>843</v>
      </c>
      <c r="C1313">
        <v>1</v>
      </c>
      <c r="D1313" t="s">
        <v>355</v>
      </c>
      <c r="E1313" t="s">
        <v>185</v>
      </c>
    </row>
    <row r="1314" spans="1:5" x14ac:dyDescent="0.25">
      <c r="A1314" s="1">
        <v>44375</v>
      </c>
      <c r="B1314" t="s">
        <v>844</v>
      </c>
      <c r="C1314">
        <v>1.5</v>
      </c>
      <c r="D1314" t="s">
        <v>355</v>
      </c>
      <c r="E1314" t="s">
        <v>524</v>
      </c>
    </row>
    <row r="1315" spans="1:5" x14ac:dyDescent="0.25">
      <c r="A1315" s="1">
        <v>44375</v>
      </c>
      <c r="B1315" t="s">
        <v>765</v>
      </c>
      <c r="C1315">
        <v>12</v>
      </c>
      <c r="D1315" t="s">
        <v>6</v>
      </c>
      <c r="E1315" t="s">
        <v>845</v>
      </c>
    </row>
    <row r="1316" spans="1:5" x14ac:dyDescent="0.25">
      <c r="A1316" s="1">
        <v>44375</v>
      </c>
      <c r="B1316" t="s">
        <v>846</v>
      </c>
      <c r="C1316">
        <v>2</v>
      </c>
      <c r="D1316" t="s">
        <v>355</v>
      </c>
      <c r="E1316" t="s">
        <v>847</v>
      </c>
    </row>
    <row r="1317" spans="1:5" x14ac:dyDescent="0.25">
      <c r="A1317" s="1">
        <v>44375</v>
      </c>
      <c r="B1317" t="s">
        <v>62</v>
      </c>
      <c r="C1317">
        <v>15</v>
      </c>
      <c r="D1317" t="s">
        <v>6</v>
      </c>
      <c r="E1317" t="s">
        <v>742</v>
      </c>
    </row>
    <row r="1318" spans="1:5" x14ac:dyDescent="0.25">
      <c r="A1318" s="1">
        <v>44375</v>
      </c>
      <c r="B1318" t="s">
        <v>145</v>
      </c>
      <c r="C1318">
        <v>16</v>
      </c>
      <c r="D1318" t="s">
        <v>355</v>
      </c>
      <c r="E1318" t="s">
        <v>769</v>
      </c>
    </row>
    <row r="1319" spans="1:5" x14ac:dyDescent="0.25">
      <c r="A1319" s="1">
        <v>44375</v>
      </c>
      <c r="B1319" t="s">
        <v>560</v>
      </c>
      <c r="C1319">
        <v>2</v>
      </c>
      <c r="D1319" t="s">
        <v>6</v>
      </c>
      <c r="E1319" t="s">
        <v>742</v>
      </c>
    </row>
    <row r="1320" spans="1:5" x14ac:dyDescent="0.25">
      <c r="A1320" s="1">
        <v>44376</v>
      </c>
      <c r="B1320" t="s">
        <v>10</v>
      </c>
      <c r="C1320">
        <v>2</v>
      </c>
      <c r="D1320" t="s">
        <v>355</v>
      </c>
      <c r="E1320" t="s">
        <v>183</v>
      </c>
    </row>
    <row r="1321" spans="1:5" x14ac:dyDescent="0.25">
      <c r="A1321" s="1">
        <v>44376</v>
      </c>
      <c r="B1321" t="s">
        <v>667</v>
      </c>
      <c r="C1321">
        <v>3</v>
      </c>
      <c r="D1321" t="s">
        <v>355</v>
      </c>
      <c r="E1321" t="s">
        <v>300</v>
      </c>
    </row>
    <row r="1322" spans="1:5" x14ac:dyDescent="0.25">
      <c r="A1322" s="1">
        <v>44376</v>
      </c>
      <c r="B1322" t="s">
        <v>770</v>
      </c>
      <c r="C1322">
        <v>1</v>
      </c>
      <c r="D1322" t="s">
        <v>355</v>
      </c>
      <c r="E1322" t="s">
        <v>217</v>
      </c>
    </row>
    <row r="1323" spans="1:5" x14ac:dyDescent="0.25">
      <c r="A1323" s="1">
        <v>44376</v>
      </c>
      <c r="B1323" t="s">
        <v>151</v>
      </c>
      <c r="C1323">
        <v>1</v>
      </c>
      <c r="D1323" t="s">
        <v>355</v>
      </c>
      <c r="E1323" t="s">
        <v>217</v>
      </c>
    </row>
    <row r="1324" spans="1:5" x14ac:dyDescent="0.25">
      <c r="A1324" s="1">
        <v>44376</v>
      </c>
      <c r="B1324" t="s">
        <v>46</v>
      </c>
      <c r="C1324">
        <v>0.5</v>
      </c>
      <c r="D1324" t="s">
        <v>355</v>
      </c>
      <c r="E1324" t="s">
        <v>300</v>
      </c>
    </row>
    <row r="1325" spans="1:5" x14ac:dyDescent="0.25">
      <c r="A1325" s="1">
        <v>44376</v>
      </c>
      <c r="B1325" t="s">
        <v>172</v>
      </c>
      <c r="C1325">
        <v>1.5</v>
      </c>
      <c r="D1325" t="s">
        <v>355</v>
      </c>
      <c r="E1325" t="s">
        <v>183</v>
      </c>
    </row>
    <row r="1326" spans="1:5" x14ac:dyDescent="0.25">
      <c r="A1326" s="1">
        <v>44376</v>
      </c>
      <c r="B1326" t="s">
        <v>104</v>
      </c>
      <c r="C1326">
        <v>1</v>
      </c>
      <c r="D1326" t="s">
        <v>355</v>
      </c>
      <c r="E1326" t="s">
        <v>173</v>
      </c>
    </row>
    <row r="1327" spans="1:5" x14ac:dyDescent="0.25">
      <c r="A1327" s="1">
        <v>44376</v>
      </c>
      <c r="B1327" t="s">
        <v>216</v>
      </c>
      <c r="C1327">
        <v>8</v>
      </c>
      <c r="D1327" t="s">
        <v>6</v>
      </c>
      <c r="E1327" t="s">
        <v>217</v>
      </c>
    </row>
    <row r="1328" spans="1:5" x14ac:dyDescent="0.25">
      <c r="A1328" s="1">
        <v>44376</v>
      </c>
      <c r="B1328" t="s">
        <v>90</v>
      </c>
      <c r="C1328">
        <v>4</v>
      </c>
      <c r="D1328" t="s">
        <v>355</v>
      </c>
      <c r="E1328" t="s">
        <v>848</v>
      </c>
    </row>
    <row r="1329" spans="1:5" x14ac:dyDescent="0.25">
      <c r="A1329" s="1">
        <v>44376</v>
      </c>
      <c r="B1329" t="s">
        <v>145</v>
      </c>
      <c r="C1329">
        <v>2</v>
      </c>
      <c r="D1329" t="s">
        <v>355</v>
      </c>
      <c r="E1329" t="s">
        <v>144</v>
      </c>
    </row>
    <row r="1330" spans="1:5" x14ac:dyDescent="0.25">
      <c r="A1330" s="1">
        <v>44376</v>
      </c>
      <c r="B1330" t="s">
        <v>746</v>
      </c>
      <c r="C1330">
        <v>2.5</v>
      </c>
      <c r="D1330" t="s">
        <v>355</v>
      </c>
      <c r="E1330" t="s">
        <v>173</v>
      </c>
    </row>
    <row r="1331" spans="1:5" x14ac:dyDescent="0.25">
      <c r="A1331" s="1">
        <v>44376</v>
      </c>
      <c r="B1331" t="s">
        <v>652</v>
      </c>
      <c r="C1331">
        <v>1</v>
      </c>
      <c r="D1331" t="s">
        <v>355</v>
      </c>
      <c r="E1331" t="s">
        <v>173</v>
      </c>
    </row>
    <row r="1332" spans="1:5" x14ac:dyDescent="0.25">
      <c r="A1332" s="1">
        <v>44376</v>
      </c>
      <c r="B1332" t="s">
        <v>849</v>
      </c>
      <c r="C1332">
        <v>2</v>
      </c>
      <c r="D1332" t="s">
        <v>355</v>
      </c>
      <c r="E1332" t="s">
        <v>165</v>
      </c>
    </row>
    <row r="1333" spans="1:5" x14ac:dyDescent="0.25">
      <c r="A1333" s="1">
        <v>44376</v>
      </c>
      <c r="B1333" t="s">
        <v>16</v>
      </c>
      <c r="C1333">
        <v>1.5</v>
      </c>
      <c r="D1333" t="s">
        <v>355</v>
      </c>
      <c r="E1333" t="s">
        <v>173</v>
      </c>
    </row>
    <row r="1334" spans="1:5" x14ac:dyDescent="0.25">
      <c r="A1334" s="1">
        <v>44377</v>
      </c>
      <c r="B1334" t="s">
        <v>58</v>
      </c>
      <c r="C1334">
        <v>1</v>
      </c>
      <c r="D1334" t="s">
        <v>355</v>
      </c>
      <c r="E1334" t="s">
        <v>173</v>
      </c>
    </row>
    <row r="1335" spans="1:5" x14ac:dyDescent="0.25">
      <c r="A1335" s="1">
        <v>44377</v>
      </c>
      <c r="B1335" t="s">
        <v>850</v>
      </c>
      <c r="C1335">
        <v>4</v>
      </c>
      <c r="D1335" t="s">
        <v>355</v>
      </c>
      <c r="E1335" t="s">
        <v>851</v>
      </c>
    </row>
    <row r="1336" spans="1:5" x14ac:dyDescent="0.25">
      <c r="A1336" s="1">
        <v>44377</v>
      </c>
      <c r="B1336" t="s">
        <v>676</v>
      </c>
      <c r="C1336">
        <v>22</v>
      </c>
      <c r="D1336" t="s">
        <v>355</v>
      </c>
      <c r="E1336" t="s">
        <v>852</v>
      </c>
    </row>
    <row r="1337" spans="1:5" x14ac:dyDescent="0.25">
      <c r="A1337" s="1">
        <v>44377</v>
      </c>
      <c r="B1337" t="s">
        <v>853</v>
      </c>
      <c r="C1337">
        <v>7</v>
      </c>
      <c r="D1337" t="s">
        <v>355</v>
      </c>
      <c r="E1337" t="s">
        <v>658</v>
      </c>
    </row>
    <row r="1338" spans="1:5" x14ac:dyDescent="0.25">
      <c r="A1338" s="1">
        <v>44377</v>
      </c>
      <c r="B1338" t="s">
        <v>29</v>
      </c>
      <c r="C1338">
        <v>14</v>
      </c>
      <c r="D1338" t="s">
        <v>355</v>
      </c>
      <c r="E1338" t="s">
        <v>173</v>
      </c>
    </row>
    <row r="1339" spans="1:5" x14ac:dyDescent="0.25">
      <c r="A1339" s="1">
        <v>44377</v>
      </c>
      <c r="B1339" t="s">
        <v>752</v>
      </c>
      <c r="C1339">
        <v>14</v>
      </c>
      <c r="D1339" t="s">
        <v>355</v>
      </c>
      <c r="E1339" t="s">
        <v>185</v>
      </c>
    </row>
    <row r="1340" spans="1:5" x14ac:dyDescent="0.25">
      <c r="A1340" s="1">
        <v>44377</v>
      </c>
      <c r="B1340" t="s">
        <v>288</v>
      </c>
      <c r="C1340">
        <v>9</v>
      </c>
      <c r="D1340" t="s">
        <v>355</v>
      </c>
      <c r="E1340" t="s">
        <v>733</v>
      </c>
    </row>
    <row r="1341" spans="1:5" x14ac:dyDescent="0.25">
      <c r="A1341" s="1">
        <v>44377</v>
      </c>
      <c r="B1341" t="s">
        <v>146</v>
      </c>
      <c r="C1341">
        <v>12</v>
      </c>
      <c r="D1341" t="s">
        <v>355</v>
      </c>
      <c r="E1341" t="s">
        <v>188</v>
      </c>
    </row>
    <row r="1342" spans="1:5" x14ac:dyDescent="0.25">
      <c r="A1342" s="1">
        <v>44377</v>
      </c>
      <c r="B1342" t="s">
        <v>630</v>
      </c>
      <c r="C1342">
        <v>15</v>
      </c>
      <c r="D1342" t="s">
        <v>355</v>
      </c>
      <c r="E1342" t="s">
        <v>658</v>
      </c>
    </row>
    <row r="1343" spans="1:5" x14ac:dyDescent="0.25">
      <c r="A1343" s="1">
        <v>44377</v>
      </c>
      <c r="B1343" t="s">
        <v>16</v>
      </c>
      <c r="C1343">
        <v>8</v>
      </c>
      <c r="D1343" t="s">
        <v>355</v>
      </c>
      <c r="E1343" t="s">
        <v>173</v>
      </c>
    </row>
    <row r="1344" spans="1:5" x14ac:dyDescent="0.25">
      <c r="A1344" s="1">
        <v>44377</v>
      </c>
      <c r="B1344" t="s">
        <v>746</v>
      </c>
      <c r="C1344">
        <v>2</v>
      </c>
      <c r="D1344" t="s">
        <v>355</v>
      </c>
      <c r="E1344" t="s">
        <v>854</v>
      </c>
    </row>
    <row r="1345" spans="1:5" x14ac:dyDescent="0.25">
      <c r="A1345" s="1">
        <v>44377</v>
      </c>
      <c r="B1345" t="s">
        <v>770</v>
      </c>
      <c r="C1345">
        <v>1</v>
      </c>
      <c r="D1345" t="s">
        <v>26</v>
      </c>
      <c r="E1345" t="s">
        <v>851</v>
      </c>
    </row>
    <row r="1346" spans="1:5" x14ac:dyDescent="0.25">
      <c r="A1346" s="1">
        <v>44378</v>
      </c>
      <c r="B1346" t="s">
        <v>803</v>
      </c>
      <c r="C1346">
        <v>7</v>
      </c>
      <c r="D1346" t="s">
        <v>6</v>
      </c>
      <c r="E1346" t="s">
        <v>217</v>
      </c>
    </row>
    <row r="1347" spans="1:5" x14ac:dyDescent="0.25">
      <c r="A1347" s="1">
        <v>44378</v>
      </c>
      <c r="B1347" t="s">
        <v>76</v>
      </c>
      <c r="C1347">
        <v>4</v>
      </c>
      <c r="D1347" t="s">
        <v>6</v>
      </c>
      <c r="E1347" t="s">
        <v>165</v>
      </c>
    </row>
    <row r="1348" spans="1:5" x14ac:dyDescent="0.25">
      <c r="A1348" s="1">
        <v>44378</v>
      </c>
      <c r="B1348" t="s">
        <v>111</v>
      </c>
      <c r="C1348">
        <v>12</v>
      </c>
      <c r="D1348" t="s">
        <v>355</v>
      </c>
      <c r="E1348" t="s">
        <v>165</v>
      </c>
    </row>
    <row r="1349" spans="1:5" x14ac:dyDescent="0.25">
      <c r="A1349" s="1">
        <v>44378</v>
      </c>
      <c r="B1349" t="s">
        <v>652</v>
      </c>
      <c r="C1349">
        <v>2</v>
      </c>
      <c r="D1349" t="s">
        <v>355</v>
      </c>
      <c r="E1349" t="s">
        <v>173</v>
      </c>
    </row>
    <row r="1350" spans="1:5" x14ac:dyDescent="0.25">
      <c r="A1350" s="1">
        <v>44378</v>
      </c>
      <c r="B1350" t="s">
        <v>683</v>
      </c>
      <c r="C1350">
        <v>2.5</v>
      </c>
      <c r="D1350" t="s">
        <v>355</v>
      </c>
      <c r="E1350" t="s">
        <v>769</v>
      </c>
    </row>
    <row r="1351" spans="1:5" x14ac:dyDescent="0.25">
      <c r="A1351" s="1">
        <v>44378</v>
      </c>
      <c r="B1351" t="s">
        <v>74</v>
      </c>
      <c r="C1351">
        <v>2</v>
      </c>
      <c r="D1351" t="s">
        <v>355</v>
      </c>
      <c r="E1351" t="s">
        <v>704</v>
      </c>
    </row>
    <row r="1352" spans="1:5" x14ac:dyDescent="0.25">
      <c r="A1352" s="1">
        <v>44378</v>
      </c>
      <c r="B1352" t="s">
        <v>527</v>
      </c>
      <c r="C1352">
        <v>4</v>
      </c>
      <c r="D1352" t="s">
        <v>355</v>
      </c>
      <c r="E1352" t="s">
        <v>185</v>
      </c>
    </row>
    <row r="1353" spans="1:5" x14ac:dyDescent="0.25">
      <c r="A1353" s="1">
        <v>44378</v>
      </c>
      <c r="B1353" t="s">
        <v>172</v>
      </c>
      <c r="C1353">
        <v>0.7</v>
      </c>
      <c r="D1353" t="s">
        <v>11</v>
      </c>
      <c r="E1353" t="s">
        <v>185</v>
      </c>
    </row>
    <row r="1354" spans="1:5" x14ac:dyDescent="0.25">
      <c r="A1354" s="1">
        <v>44378</v>
      </c>
      <c r="B1354" t="s">
        <v>678</v>
      </c>
      <c r="C1354">
        <v>1</v>
      </c>
      <c r="D1354" t="s">
        <v>355</v>
      </c>
      <c r="E1354" t="s">
        <v>792</v>
      </c>
    </row>
    <row r="1355" spans="1:5" x14ac:dyDescent="0.25">
      <c r="A1355" s="1">
        <v>44378</v>
      </c>
      <c r="B1355" t="s">
        <v>77</v>
      </c>
      <c r="C1355">
        <v>2</v>
      </c>
      <c r="D1355" t="s">
        <v>355</v>
      </c>
      <c r="E1355" t="s">
        <v>855</v>
      </c>
    </row>
    <row r="1356" spans="1:5" x14ac:dyDescent="0.25">
      <c r="A1356" s="1">
        <v>44378</v>
      </c>
      <c r="B1356" t="s">
        <v>335</v>
      </c>
      <c r="C1356">
        <v>3</v>
      </c>
      <c r="D1356" t="s">
        <v>355</v>
      </c>
      <c r="E1356" t="s">
        <v>742</v>
      </c>
    </row>
    <row r="1357" spans="1:5" x14ac:dyDescent="0.25">
      <c r="A1357" s="1">
        <v>44378</v>
      </c>
      <c r="B1357" t="s">
        <v>856</v>
      </c>
      <c r="C1357">
        <v>2</v>
      </c>
      <c r="D1357" t="s">
        <v>355</v>
      </c>
      <c r="E1357" t="s">
        <v>857</v>
      </c>
    </row>
    <row r="1358" spans="1:5" x14ac:dyDescent="0.25">
      <c r="A1358" s="1">
        <v>44378</v>
      </c>
      <c r="B1358" t="s">
        <v>858</v>
      </c>
      <c r="C1358">
        <v>4</v>
      </c>
      <c r="D1358" t="s">
        <v>355</v>
      </c>
      <c r="E1358" t="s">
        <v>687</v>
      </c>
    </row>
    <row r="1359" spans="1:5" x14ac:dyDescent="0.25">
      <c r="A1359" s="1">
        <v>44378</v>
      </c>
      <c r="B1359" t="s">
        <v>859</v>
      </c>
      <c r="C1359">
        <v>2</v>
      </c>
      <c r="D1359" t="s">
        <v>355</v>
      </c>
      <c r="E1359" t="s">
        <v>217</v>
      </c>
    </row>
    <row r="1360" spans="1:5" x14ac:dyDescent="0.25">
      <c r="A1360" s="1">
        <v>44378</v>
      </c>
      <c r="B1360" t="s">
        <v>860</v>
      </c>
      <c r="C1360">
        <v>1</v>
      </c>
      <c r="D1360" t="s">
        <v>355</v>
      </c>
      <c r="E1360" t="s">
        <v>217</v>
      </c>
    </row>
    <row r="1361" spans="1:5" x14ac:dyDescent="0.25">
      <c r="A1361" s="1">
        <v>44378</v>
      </c>
      <c r="B1361" t="s">
        <v>861</v>
      </c>
      <c r="C1361">
        <v>7</v>
      </c>
      <c r="D1361" t="s">
        <v>355</v>
      </c>
      <c r="E1361" t="s">
        <v>658</v>
      </c>
    </row>
    <row r="1362" spans="1:5" x14ac:dyDescent="0.25">
      <c r="A1362" s="1">
        <v>44382</v>
      </c>
      <c r="B1362" t="s">
        <v>74</v>
      </c>
      <c r="C1362">
        <v>6</v>
      </c>
      <c r="D1362" t="s">
        <v>11</v>
      </c>
      <c r="E1362" t="s">
        <v>862</v>
      </c>
    </row>
    <row r="1363" spans="1:5" x14ac:dyDescent="0.25">
      <c r="A1363" s="1">
        <v>44382</v>
      </c>
      <c r="B1363" t="s">
        <v>477</v>
      </c>
      <c r="C1363">
        <v>3</v>
      </c>
      <c r="D1363" t="s">
        <v>11</v>
      </c>
      <c r="E1363" t="s">
        <v>863</v>
      </c>
    </row>
    <row r="1364" spans="1:5" x14ac:dyDescent="0.25">
      <c r="A1364" s="1">
        <v>44382</v>
      </c>
      <c r="B1364" t="s">
        <v>275</v>
      </c>
      <c r="C1364">
        <v>18</v>
      </c>
      <c r="D1364" t="s">
        <v>6</v>
      </c>
      <c r="E1364" t="s">
        <v>864</v>
      </c>
    </row>
    <row r="1365" spans="1:5" x14ac:dyDescent="0.25">
      <c r="A1365" s="1">
        <v>44382</v>
      </c>
      <c r="B1365" t="s">
        <v>450</v>
      </c>
      <c r="C1365">
        <v>2</v>
      </c>
      <c r="D1365" t="s">
        <v>11</v>
      </c>
      <c r="E1365" t="s">
        <v>865</v>
      </c>
    </row>
    <row r="1366" spans="1:5" x14ac:dyDescent="0.25">
      <c r="A1366" s="1">
        <v>44382</v>
      </c>
      <c r="B1366" t="s">
        <v>866</v>
      </c>
      <c r="C1366">
        <v>6</v>
      </c>
      <c r="D1366" t="s">
        <v>11</v>
      </c>
      <c r="E1366" t="s">
        <v>867</v>
      </c>
    </row>
    <row r="1367" spans="1:5" x14ac:dyDescent="0.25">
      <c r="A1367" s="1">
        <v>44382</v>
      </c>
      <c r="B1367" t="s">
        <v>868</v>
      </c>
      <c r="C1367">
        <v>3</v>
      </c>
      <c r="D1367" t="s">
        <v>6</v>
      </c>
      <c r="E1367" t="s">
        <v>869</v>
      </c>
    </row>
    <row r="1368" spans="1:5" x14ac:dyDescent="0.25">
      <c r="A1368" s="1">
        <v>44382</v>
      </c>
      <c r="B1368" t="s">
        <v>870</v>
      </c>
      <c r="C1368">
        <v>4</v>
      </c>
      <c r="D1368" t="s">
        <v>6</v>
      </c>
      <c r="E1368" t="s">
        <v>871</v>
      </c>
    </row>
    <row r="1369" spans="1:5" x14ac:dyDescent="0.25">
      <c r="A1369" s="1">
        <v>44382</v>
      </c>
      <c r="B1369" t="s">
        <v>756</v>
      </c>
      <c r="C1369">
        <v>2</v>
      </c>
      <c r="D1369" t="s">
        <v>11</v>
      </c>
      <c r="E1369" t="s">
        <v>872</v>
      </c>
    </row>
    <row r="1370" spans="1:5" x14ac:dyDescent="0.25">
      <c r="A1370" s="1">
        <v>44382</v>
      </c>
      <c r="B1370" t="s">
        <v>873</v>
      </c>
      <c r="C1370">
        <v>3</v>
      </c>
      <c r="D1370" t="s">
        <v>11</v>
      </c>
      <c r="E1370" t="s">
        <v>874</v>
      </c>
    </row>
    <row r="1371" spans="1:5" x14ac:dyDescent="0.25">
      <c r="A1371" s="1">
        <v>44382</v>
      </c>
      <c r="B1371" t="s">
        <v>111</v>
      </c>
      <c r="C1371">
        <v>1</v>
      </c>
      <c r="D1371" t="s">
        <v>11</v>
      </c>
      <c r="E1371" t="s">
        <v>875</v>
      </c>
    </row>
    <row r="1372" spans="1:5" x14ac:dyDescent="0.25">
      <c r="A1372" s="1">
        <v>44382</v>
      </c>
      <c r="B1372" t="s">
        <v>280</v>
      </c>
      <c r="C1372">
        <v>0.5</v>
      </c>
      <c r="D1372" t="s">
        <v>11</v>
      </c>
      <c r="E1372" t="s">
        <v>876</v>
      </c>
    </row>
    <row r="1373" spans="1:5" x14ac:dyDescent="0.25">
      <c r="A1373" s="1">
        <v>44382</v>
      </c>
      <c r="B1373" t="s">
        <v>815</v>
      </c>
      <c r="C1373">
        <v>2</v>
      </c>
      <c r="D1373" t="s">
        <v>11</v>
      </c>
      <c r="E1373" t="s">
        <v>877</v>
      </c>
    </row>
    <row r="1374" spans="1:5" x14ac:dyDescent="0.25">
      <c r="A1374" s="1">
        <v>44382</v>
      </c>
      <c r="B1374" t="s">
        <v>16</v>
      </c>
      <c r="C1374">
        <v>1.5</v>
      </c>
      <c r="D1374" t="s">
        <v>11</v>
      </c>
      <c r="E1374" t="s">
        <v>872</v>
      </c>
    </row>
    <row r="1375" spans="1:5" x14ac:dyDescent="0.25">
      <c r="A1375" s="1">
        <v>44382</v>
      </c>
      <c r="B1375" t="s">
        <v>527</v>
      </c>
      <c r="C1375">
        <v>1</v>
      </c>
      <c r="D1375" t="s">
        <v>11</v>
      </c>
      <c r="E1375" t="s">
        <v>878</v>
      </c>
    </row>
    <row r="1376" spans="1:5" x14ac:dyDescent="0.25">
      <c r="A1376" s="1">
        <v>44382</v>
      </c>
      <c r="B1376" t="s">
        <v>62</v>
      </c>
      <c r="C1376">
        <v>6</v>
      </c>
      <c r="D1376" t="s">
        <v>6</v>
      </c>
      <c r="E1376" t="s">
        <v>209</v>
      </c>
    </row>
    <row r="1377" spans="1:5" x14ac:dyDescent="0.25">
      <c r="A1377" s="1">
        <v>44382</v>
      </c>
      <c r="B1377" t="s">
        <v>879</v>
      </c>
      <c r="C1377">
        <v>2</v>
      </c>
      <c r="D1377" t="s">
        <v>11</v>
      </c>
      <c r="E1377" t="s">
        <v>880</v>
      </c>
    </row>
    <row r="1378" spans="1:5" x14ac:dyDescent="0.25">
      <c r="A1378" s="1">
        <v>44382</v>
      </c>
      <c r="B1378" t="s">
        <v>335</v>
      </c>
      <c r="C1378">
        <v>8</v>
      </c>
      <c r="D1378" t="s">
        <v>6</v>
      </c>
      <c r="E1378" t="s">
        <v>881</v>
      </c>
    </row>
    <row r="1379" spans="1:5" x14ac:dyDescent="0.25">
      <c r="A1379" s="1">
        <v>44382</v>
      </c>
      <c r="B1379" t="s">
        <v>882</v>
      </c>
      <c r="C1379">
        <v>4</v>
      </c>
      <c r="D1379" t="s">
        <v>11</v>
      </c>
      <c r="E1379" t="s">
        <v>883</v>
      </c>
    </row>
    <row r="1380" spans="1:5" x14ac:dyDescent="0.25">
      <c r="A1380" s="1">
        <v>44382</v>
      </c>
      <c r="B1380" t="s">
        <v>884</v>
      </c>
      <c r="C1380">
        <v>3</v>
      </c>
      <c r="D1380" t="s">
        <v>6</v>
      </c>
      <c r="E1380" t="s">
        <v>885</v>
      </c>
    </row>
    <row r="1381" spans="1:5" x14ac:dyDescent="0.25">
      <c r="A1381" s="1">
        <v>44382</v>
      </c>
      <c r="B1381" t="s">
        <v>886</v>
      </c>
      <c r="C1381">
        <v>1</v>
      </c>
      <c r="D1381" t="s">
        <v>11</v>
      </c>
      <c r="E1381" t="s">
        <v>887</v>
      </c>
    </row>
    <row r="1382" spans="1:5" x14ac:dyDescent="0.25">
      <c r="A1382" s="1">
        <v>44382</v>
      </c>
      <c r="B1382" t="s">
        <v>888</v>
      </c>
      <c r="C1382">
        <v>4</v>
      </c>
      <c r="D1382" t="s">
        <v>11</v>
      </c>
      <c r="E1382" t="s">
        <v>231</v>
      </c>
    </row>
    <row r="1383" spans="1:5" x14ac:dyDescent="0.25">
      <c r="A1383" s="1">
        <v>44382</v>
      </c>
      <c r="B1383" t="s">
        <v>889</v>
      </c>
      <c r="C1383">
        <v>13</v>
      </c>
      <c r="D1383" t="s">
        <v>11</v>
      </c>
      <c r="E1383" t="s">
        <v>890</v>
      </c>
    </row>
    <row r="1384" spans="1:5" x14ac:dyDescent="0.25">
      <c r="A1384" s="1">
        <v>44382</v>
      </c>
      <c r="B1384" t="s">
        <v>740</v>
      </c>
      <c r="C1384">
        <v>4</v>
      </c>
      <c r="D1384" t="s">
        <v>6</v>
      </c>
      <c r="E1384" t="s">
        <v>891</v>
      </c>
    </row>
    <row r="1385" spans="1:5" x14ac:dyDescent="0.25">
      <c r="A1385" s="1">
        <v>44382</v>
      </c>
      <c r="B1385" t="s">
        <v>892</v>
      </c>
      <c r="C1385">
        <v>5</v>
      </c>
      <c r="D1385" t="s">
        <v>6</v>
      </c>
      <c r="E1385" t="s">
        <v>865</v>
      </c>
    </row>
    <row r="1386" spans="1:5" x14ac:dyDescent="0.25">
      <c r="A1386" s="1">
        <v>44382</v>
      </c>
      <c r="B1386" t="s">
        <v>560</v>
      </c>
      <c r="C1386">
        <v>4</v>
      </c>
      <c r="D1386" t="s">
        <v>11</v>
      </c>
      <c r="E1386" t="s">
        <v>209</v>
      </c>
    </row>
    <row r="1387" spans="1:5" x14ac:dyDescent="0.25">
      <c r="A1387" s="1">
        <v>44382</v>
      </c>
      <c r="B1387" t="s">
        <v>520</v>
      </c>
      <c r="C1387">
        <v>4</v>
      </c>
      <c r="D1387" t="s">
        <v>6</v>
      </c>
      <c r="E1387" t="s">
        <v>893</v>
      </c>
    </row>
    <row r="1388" spans="1:5" x14ac:dyDescent="0.25">
      <c r="A1388" s="1">
        <v>44382</v>
      </c>
      <c r="B1388" t="s">
        <v>894</v>
      </c>
      <c r="C1388">
        <v>1</v>
      </c>
      <c r="D1388" t="s">
        <v>895</v>
      </c>
      <c r="E1388" t="s">
        <v>872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25D9-6900-4C92-A1F5-8073457B05FA}">
  <sheetPr codeName="Hoja85"/>
  <dimension ref="A1:L1375"/>
  <sheetViews>
    <sheetView zoomScaleNormal="100" workbookViewId="0">
      <selection activeCell="G21" sqref="G21"/>
    </sheetView>
  </sheetViews>
  <sheetFormatPr baseColWidth="10" defaultRowHeight="15" x14ac:dyDescent="0.25"/>
  <cols>
    <col min="1" max="1" width="10.7109375" style="1" bestFit="1" customWidth="1"/>
    <col min="2" max="3" width="27.5703125" customWidth="1"/>
    <col min="4" max="4" width="12.5703125" bestFit="1" customWidth="1"/>
    <col min="5" max="5" width="23" bestFit="1" customWidth="1"/>
    <col min="6" max="6" width="23" customWidth="1"/>
    <col min="7" max="7" width="58" bestFit="1" customWidth="1"/>
    <col min="9" max="9" width="30.7109375" customWidth="1"/>
    <col min="10" max="10" width="22.42578125" bestFit="1" customWidth="1"/>
    <col min="11" max="11" width="18.42578125" bestFit="1" customWidth="1"/>
    <col min="12" max="12" width="58" bestFit="1" customWidth="1"/>
    <col min="13" max="13" width="16.140625" bestFit="1" customWidth="1"/>
    <col min="14" max="14" width="5.140625" bestFit="1" customWidth="1"/>
    <col min="15" max="15" width="12.5703125" bestFit="1" customWidth="1"/>
    <col min="16" max="16" width="5.140625" bestFit="1" customWidth="1"/>
    <col min="17" max="17" width="12.5703125" bestFit="1" customWidth="1"/>
    <col min="18" max="18" width="21" bestFit="1" customWidth="1"/>
    <col min="19" max="19" width="15.42578125" bestFit="1" customWidth="1"/>
    <col min="20" max="20" width="20.7109375" bestFit="1" customWidth="1"/>
    <col min="21" max="21" width="12.5703125" bestFit="1" customWidth="1"/>
    <col min="22" max="22" width="15.42578125" bestFit="1" customWidth="1"/>
    <col min="23" max="23" width="15.85546875" bestFit="1" customWidth="1"/>
    <col min="24" max="24" width="20.28515625" bestFit="1" customWidth="1"/>
    <col min="25" max="25" width="20.7109375" bestFit="1" customWidth="1"/>
    <col min="26" max="26" width="12.5703125" bestFit="1" customWidth="1"/>
    <col min="27" max="27" width="37.5703125" bestFit="1" customWidth="1"/>
    <col min="28" max="28" width="21" bestFit="1" customWidth="1"/>
    <col min="29" max="29" width="24.140625" bestFit="1" customWidth="1"/>
    <col min="30" max="30" width="15.42578125" bestFit="1" customWidth="1"/>
    <col min="31" max="31" width="18.5703125" bestFit="1" customWidth="1"/>
    <col min="32" max="32" width="15.85546875" bestFit="1" customWidth="1"/>
    <col min="33" max="33" width="19" bestFit="1" customWidth="1"/>
    <col min="34" max="34" width="20.28515625" bestFit="1" customWidth="1"/>
    <col min="35" max="35" width="23.42578125" bestFit="1" customWidth="1"/>
    <col min="36" max="36" width="20.7109375" bestFit="1" customWidth="1"/>
    <col min="37" max="37" width="23.85546875" bestFit="1" customWidth="1"/>
    <col min="38" max="38" width="12.5703125" bestFit="1" customWidth="1"/>
  </cols>
  <sheetData>
    <row r="1" spans="1:12" x14ac:dyDescent="0.25">
      <c r="A1" s="1" t="s">
        <v>0</v>
      </c>
      <c r="B1" t="s">
        <v>1</v>
      </c>
      <c r="C1" t="s">
        <v>896</v>
      </c>
      <c r="D1" t="s">
        <v>2</v>
      </c>
      <c r="E1" t="s">
        <v>3</v>
      </c>
      <c r="F1" t="s">
        <v>11</v>
      </c>
      <c r="G1" t="s">
        <v>4</v>
      </c>
      <c r="I1" t="s">
        <v>901</v>
      </c>
      <c r="J1" t="s">
        <v>906</v>
      </c>
      <c r="K1" t="s">
        <v>907</v>
      </c>
      <c r="L1" t="s">
        <v>4</v>
      </c>
    </row>
    <row r="2" spans="1:12" x14ac:dyDescent="0.25">
      <c r="A2" s="1">
        <v>44259</v>
      </c>
      <c r="B2" t="s">
        <v>5</v>
      </c>
      <c r="C2" t="e">
        <f>+INDEX($I$2:$I$13,MATCH(LEFT(FORMATO_CONTROL_DE_MERMAS_JULIO_2021_DATOS_xlsx3[[#This Row],[PRODUCTO]],5),$J$2:$J$13,0),1)</f>
        <v>#N/A</v>
      </c>
      <c r="D2">
        <v>2</v>
      </c>
      <c r="E2" t="s">
        <v>6</v>
      </c>
      <c r="F2" t="e" cm="1">
        <f t="array" ref="F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2" t="s">
        <v>7</v>
      </c>
      <c r="I2" t="s">
        <v>146</v>
      </c>
      <c r="J2" s="3" t="str">
        <f>+LEFT(I2,5)</f>
        <v>AGUAC</v>
      </c>
      <c r="K2" s="3" t="s">
        <v>26</v>
      </c>
      <c r="L2" s="4" t="s">
        <v>7</v>
      </c>
    </row>
    <row r="3" spans="1:12" x14ac:dyDescent="0.25">
      <c r="A3" s="1">
        <v>44259</v>
      </c>
      <c r="B3" t="s">
        <v>8</v>
      </c>
      <c r="C3" t="e">
        <f>+INDEX($I$2:$I$13,MATCH(LEFT(FORMATO_CONTROL_DE_MERMAS_JULIO_2021_DATOS_xlsx3[[#This Row],[PRODUCTO]],5),$J$2:$J$13,0),1)</f>
        <v>#N/A</v>
      </c>
      <c r="D3">
        <v>3</v>
      </c>
      <c r="E3" t="s">
        <v>6</v>
      </c>
      <c r="F3" t="e" cm="1">
        <f t="array" ref="F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3" t="s">
        <v>9</v>
      </c>
      <c r="I3" t="s">
        <v>898</v>
      </c>
      <c r="J3" s="3" t="str">
        <f t="shared" ref="J3:J13" si="0">+LEFT(I3,5)</f>
        <v>BANAN</v>
      </c>
      <c r="K3" s="5" t="s">
        <v>11</v>
      </c>
      <c r="L3" s="6" t="s">
        <v>9</v>
      </c>
    </row>
    <row r="4" spans="1:12" x14ac:dyDescent="0.25">
      <c r="A4" s="1">
        <v>44259</v>
      </c>
      <c r="B4" t="s">
        <v>10</v>
      </c>
      <c r="C4" t="e">
        <f>+INDEX($I$2:$I$13,MATCH(LEFT(FORMATO_CONTROL_DE_MERMAS_JULIO_2021_DATOS_xlsx3[[#This Row],[PRODUCTO]],5),$J$2:$J$13,0),1)</f>
        <v>#N/A</v>
      </c>
      <c r="D4">
        <v>13.55</v>
      </c>
      <c r="E4" t="s">
        <v>11</v>
      </c>
      <c r="F4" cm="1">
        <f t="array" ref="F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13.55</v>
      </c>
      <c r="G4" t="s">
        <v>12</v>
      </c>
      <c r="I4" t="s">
        <v>39</v>
      </c>
      <c r="J4" s="3" t="str">
        <f t="shared" si="0"/>
        <v>CHAMP</v>
      </c>
      <c r="K4" s="5" t="s">
        <v>6</v>
      </c>
      <c r="L4" s="4" t="s">
        <v>12</v>
      </c>
    </row>
    <row r="5" spans="1:12" x14ac:dyDescent="0.25">
      <c r="A5" s="1">
        <v>44259</v>
      </c>
      <c r="B5" t="s">
        <v>14</v>
      </c>
      <c r="C5" t="e">
        <f>+INDEX($I$2:$I$13,MATCH(LEFT(FORMATO_CONTROL_DE_MERMAS_JULIO_2021_DATOS_xlsx3[[#This Row],[PRODUCTO]],5),$J$2:$J$13,0),1)</f>
        <v>#N/A</v>
      </c>
      <c r="D5">
        <v>2</v>
      </c>
      <c r="E5" t="s">
        <v>6</v>
      </c>
      <c r="F5" t="e" cm="1">
        <f t="array" ref="F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" t="s">
        <v>15</v>
      </c>
      <c r="I5" t="s">
        <v>288</v>
      </c>
      <c r="J5" s="3" t="str">
        <f t="shared" si="0"/>
        <v>DURAZ</v>
      </c>
      <c r="K5" s="3" t="s">
        <v>44</v>
      </c>
      <c r="L5" s="6" t="s">
        <v>15</v>
      </c>
    </row>
    <row r="6" spans="1:12" x14ac:dyDescent="0.25">
      <c r="A6" s="1">
        <v>44259</v>
      </c>
      <c r="B6" t="s">
        <v>21</v>
      </c>
      <c r="C6" t="e">
        <f>+INDEX($I$2:$I$13,MATCH(LEFT(FORMATO_CONTROL_DE_MERMAS_JULIO_2021_DATOS_xlsx3[[#This Row],[PRODUCTO]],5),$J$2:$J$13,0),1)</f>
        <v>#N/A</v>
      </c>
      <c r="D6">
        <v>3</v>
      </c>
      <c r="E6" t="s">
        <v>6</v>
      </c>
      <c r="F6" t="e" cm="1">
        <f t="array" ref="F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" t="s">
        <v>12</v>
      </c>
      <c r="I6" t="s">
        <v>295</v>
      </c>
      <c r="J6" s="3" t="str">
        <f t="shared" si="0"/>
        <v>ESPIN</v>
      </c>
      <c r="L6" s="6" t="s">
        <v>24</v>
      </c>
    </row>
    <row r="7" spans="1:12" x14ac:dyDescent="0.25">
      <c r="A7" s="1">
        <v>44259</v>
      </c>
      <c r="B7" t="s">
        <v>23</v>
      </c>
      <c r="C7" t="e">
        <f>+INDEX($I$2:$I$13,MATCH(LEFT(FORMATO_CONTROL_DE_MERMAS_JULIO_2021_DATOS_xlsx3[[#This Row],[PRODUCTO]],5),$J$2:$J$13,0),1)</f>
        <v>#N/A</v>
      </c>
      <c r="D7">
        <v>1</v>
      </c>
      <c r="E7" t="s">
        <v>6</v>
      </c>
      <c r="F7" t="e" cm="1">
        <f t="array" ref="F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" t="s">
        <v>24</v>
      </c>
      <c r="I7" t="s">
        <v>897</v>
      </c>
      <c r="J7" s="3" t="str">
        <f t="shared" si="0"/>
        <v>FRESA</v>
      </c>
      <c r="L7" s="4" t="s">
        <v>27</v>
      </c>
    </row>
    <row r="8" spans="1:12" x14ac:dyDescent="0.25">
      <c r="A8" s="1">
        <v>44259</v>
      </c>
      <c r="B8" t="s">
        <v>25</v>
      </c>
      <c r="C8" t="e">
        <f>+INDEX($I$2:$I$13,MATCH(LEFT(FORMATO_CONTROL_DE_MERMAS_JULIO_2021_DATOS_xlsx3[[#This Row],[PRODUCTO]],5),$J$2:$J$13,0),1)</f>
        <v>#N/A</v>
      </c>
      <c r="D8">
        <v>1</v>
      </c>
      <c r="E8" t="s">
        <v>26</v>
      </c>
      <c r="F8" cm="1">
        <f t="array" ref="F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8" t="s">
        <v>27</v>
      </c>
      <c r="I8" t="s">
        <v>899</v>
      </c>
      <c r="J8" s="3" t="str">
        <f t="shared" si="0"/>
        <v>LECHU</v>
      </c>
      <c r="L8" s="6" t="s">
        <v>30</v>
      </c>
    </row>
    <row r="9" spans="1:12" x14ac:dyDescent="0.25">
      <c r="A9" s="1">
        <v>44259</v>
      </c>
      <c r="B9" t="s">
        <v>29</v>
      </c>
      <c r="C9" t="str">
        <f>+INDEX($I$2:$I$13,MATCH(LEFT(FORMATO_CONTROL_DE_MERMAS_JULIO_2021_DATOS_xlsx3[[#This Row],[PRODUCTO]],5),$J$2:$J$13,0),1)</f>
        <v>FRESAS</v>
      </c>
      <c r="D9">
        <v>1.7</v>
      </c>
      <c r="E9" t="s">
        <v>11</v>
      </c>
      <c r="F9" cm="1">
        <f t="array" ref="F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1.7</v>
      </c>
      <c r="G9" t="s">
        <v>30</v>
      </c>
      <c r="I9" t="s">
        <v>53</v>
      </c>
      <c r="J9" s="3" t="str">
        <f t="shared" si="0"/>
        <v>MANDA</v>
      </c>
      <c r="L9" s="4" t="s">
        <v>33</v>
      </c>
    </row>
    <row r="10" spans="1:12" x14ac:dyDescent="0.25">
      <c r="A10" s="1">
        <v>44259</v>
      </c>
      <c r="B10" t="s">
        <v>32</v>
      </c>
      <c r="C10" t="e">
        <f>+INDEX($I$2:$I$13,MATCH(LEFT(FORMATO_CONTROL_DE_MERMAS_JULIO_2021_DATOS_xlsx3[[#This Row],[PRODUCTO]],5),$J$2:$J$13,0),1)</f>
        <v>#N/A</v>
      </c>
      <c r="D10">
        <v>2</v>
      </c>
      <c r="E10" t="s">
        <v>6</v>
      </c>
      <c r="F10" t="e" cm="1">
        <f t="array" ref="F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" t="s">
        <v>33</v>
      </c>
      <c r="I10" t="s">
        <v>900</v>
      </c>
      <c r="J10" s="3" t="str">
        <f t="shared" si="0"/>
        <v>MANGO</v>
      </c>
      <c r="L10" s="6" t="s">
        <v>36</v>
      </c>
    </row>
    <row r="11" spans="1:12" x14ac:dyDescent="0.25">
      <c r="A11" s="1">
        <v>44259</v>
      </c>
      <c r="B11" t="s">
        <v>35</v>
      </c>
      <c r="C11" t="e">
        <f>+INDEX($I$2:$I$13,MATCH(LEFT(FORMATO_CONTROL_DE_MERMAS_JULIO_2021_DATOS_xlsx3[[#This Row],[PRODUCTO]],5),$J$2:$J$13,0),1)</f>
        <v>#N/A</v>
      </c>
      <c r="D11">
        <v>1.65</v>
      </c>
      <c r="E11" t="s">
        <v>11</v>
      </c>
      <c r="F11" cm="1">
        <f t="array" ref="F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1.65</v>
      </c>
      <c r="G11" t="s">
        <v>36</v>
      </c>
      <c r="I11" t="s">
        <v>80</v>
      </c>
      <c r="J11" s="3" t="str">
        <f t="shared" si="0"/>
        <v>MELON</v>
      </c>
      <c r="L11" s="4" t="s">
        <v>38</v>
      </c>
    </row>
    <row r="12" spans="1:12" x14ac:dyDescent="0.25">
      <c r="A12" s="1">
        <v>44259</v>
      </c>
      <c r="B12" t="s">
        <v>253</v>
      </c>
      <c r="C12" t="str">
        <f>+INDEX($I$2:$I$13,MATCH(LEFT(FORMATO_CONTROL_DE_MERMAS_JULIO_2021_DATOS_xlsx3[[#This Row],[PRODUCTO]],5),$J$2:$J$13,0),1)</f>
        <v>CHAMPIÑON</v>
      </c>
      <c r="D12">
        <v>6</v>
      </c>
      <c r="E12" t="s">
        <v>26</v>
      </c>
      <c r="F12" cm="1">
        <f t="array" ref="F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" t="s">
        <v>38</v>
      </c>
      <c r="I12" t="s">
        <v>105</v>
      </c>
      <c r="J12" s="3" t="str">
        <f t="shared" si="0"/>
        <v>PAPAY</v>
      </c>
      <c r="L12" s="4" t="s">
        <v>41</v>
      </c>
    </row>
    <row r="13" spans="1:12" x14ac:dyDescent="0.25">
      <c r="A13" s="1">
        <v>44259</v>
      </c>
      <c r="B13" t="s">
        <v>694</v>
      </c>
      <c r="C13" t="str">
        <f>+INDEX($I$2:$I$13,MATCH(LEFT(FORMATO_CONTROL_DE_MERMAS_JULIO_2021_DATOS_xlsx3[[#This Row],[PRODUCTO]],5),$J$2:$J$13,0),1)</f>
        <v>CHAMPIÑON</v>
      </c>
      <c r="D13">
        <v>1.5</v>
      </c>
      <c r="E13" t="s">
        <v>11</v>
      </c>
      <c r="F13" cm="1">
        <f t="array" ref="F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3" t="s">
        <v>38</v>
      </c>
      <c r="I13" t="s">
        <v>902</v>
      </c>
      <c r="J13" s="3" t="str">
        <f t="shared" si="0"/>
        <v xml:space="preserve">PIÑA </v>
      </c>
      <c r="L13" s="6" t="s">
        <v>43</v>
      </c>
    </row>
    <row r="14" spans="1:12" x14ac:dyDescent="0.25">
      <c r="A14" s="1">
        <v>44259</v>
      </c>
      <c r="B14" t="s">
        <v>40</v>
      </c>
      <c r="C14" t="e">
        <f>+INDEX($I$2:$I$13,MATCH(LEFT(FORMATO_CONTROL_DE_MERMAS_JULIO_2021_DATOS_xlsx3[[#This Row],[PRODUCTO]],5),$J$2:$J$13,0),1)</f>
        <v>#N/A</v>
      </c>
      <c r="D14">
        <v>3</v>
      </c>
      <c r="E14" t="s">
        <v>6</v>
      </c>
      <c r="F14" t="e" cm="1">
        <f t="array" ref="F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4" t="s">
        <v>41</v>
      </c>
      <c r="L14" s="4" t="s">
        <v>45</v>
      </c>
    </row>
    <row r="15" spans="1:12" x14ac:dyDescent="0.25">
      <c r="A15" s="1">
        <v>44259</v>
      </c>
      <c r="B15" t="s">
        <v>42</v>
      </c>
      <c r="C15" t="e">
        <f>+INDEX($I$2:$I$13,MATCH(LEFT(FORMATO_CONTROL_DE_MERMAS_JULIO_2021_DATOS_xlsx3[[#This Row],[PRODUCTO]],5),$J$2:$J$13,0),1)</f>
        <v>#N/A</v>
      </c>
      <c r="D15">
        <v>1</v>
      </c>
      <c r="E15" t="s">
        <v>6</v>
      </c>
      <c r="F15" t="e" cm="1">
        <f t="array" ref="F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5" t="s">
        <v>43</v>
      </c>
      <c r="L15" s="4" t="s">
        <v>48</v>
      </c>
    </row>
    <row r="16" spans="1:12" x14ac:dyDescent="0.25">
      <c r="A16" s="1">
        <v>44259</v>
      </c>
      <c r="B16" t="s">
        <v>42</v>
      </c>
      <c r="C16" t="e">
        <f>+INDEX($I$2:$I$13,MATCH(LEFT(FORMATO_CONTROL_DE_MERMAS_JULIO_2021_DATOS_xlsx3[[#This Row],[PRODUCTO]],5),$J$2:$J$13,0),1)</f>
        <v>#N/A</v>
      </c>
      <c r="D16">
        <v>500</v>
      </c>
      <c r="E16" t="s">
        <v>44</v>
      </c>
      <c r="F16" t="e" cm="1">
        <f t="array" ref="F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6" t="s">
        <v>45</v>
      </c>
      <c r="I16" s="5"/>
      <c r="J16" t="s">
        <v>905</v>
      </c>
      <c r="K16" t="s">
        <v>908</v>
      </c>
      <c r="L16" s="6" t="s">
        <v>50</v>
      </c>
    </row>
    <row r="17" spans="1:12" x14ac:dyDescent="0.25">
      <c r="A17" s="1">
        <v>44259</v>
      </c>
      <c r="B17" t="s">
        <v>46</v>
      </c>
      <c r="C17" t="e">
        <f>+INDEX($I$2:$I$13,MATCH(LEFT(FORMATO_CONTROL_DE_MERMAS_JULIO_2021_DATOS_xlsx3[[#This Row],[PRODUCTO]],5),$J$2:$J$13,0),1)</f>
        <v>#N/A</v>
      </c>
      <c r="D17">
        <v>1</v>
      </c>
      <c r="E17" t="s">
        <v>6</v>
      </c>
      <c r="F17" t="e" cm="1">
        <f t="array" ref="F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7" t="s">
        <v>41</v>
      </c>
      <c r="I17" s="3" t="s">
        <v>218</v>
      </c>
      <c r="J17" s="9">
        <v>0.8</v>
      </c>
      <c r="L17" s="4" t="s">
        <v>52</v>
      </c>
    </row>
    <row r="18" spans="1:12" x14ac:dyDescent="0.25">
      <c r="A18" s="1">
        <v>44259</v>
      </c>
      <c r="B18" t="s">
        <v>47</v>
      </c>
      <c r="C18" t="e">
        <f>+INDEX($I$2:$I$13,MATCH(LEFT(FORMATO_CONTROL_DE_MERMAS_JULIO_2021_DATOS_xlsx3[[#This Row],[PRODUCTO]],5),$J$2:$J$13,0),1)</f>
        <v>#N/A</v>
      </c>
      <c r="D18">
        <v>1</v>
      </c>
      <c r="E18" t="s">
        <v>6</v>
      </c>
      <c r="F18" t="e" cm="1">
        <f t="array" ref="F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8" t="s">
        <v>48</v>
      </c>
      <c r="I18" s="5" t="s">
        <v>99</v>
      </c>
      <c r="J18">
        <v>0.19</v>
      </c>
      <c r="L18" s="6" t="s">
        <v>54</v>
      </c>
    </row>
    <row r="19" spans="1:12" x14ac:dyDescent="0.25">
      <c r="A19" s="1">
        <v>44259</v>
      </c>
      <c r="B19" t="s">
        <v>49</v>
      </c>
      <c r="C19" t="e">
        <f>+INDEX($I$2:$I$13,MATCH(LEFT(FORMATO_CONTROL_DE_MERMAS_JULIO_2021_DATOS_xlsx3[[#This Row],[PRODUCTO]],5),$J$2:$J$13,0),1)</f>
        <v>#N/A</v>
      </c>
      <c r="D19">
        <v>1</v>
      </c>
      <c r="E19" t="s">
        <v>6</v>
      </c>
      <c r="F19" t="e" cm="1">
        <f t="array" ref="F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9" t="s">
        <v>50</v>
      </c>
      <c r="I19" s="7" t="s">
        <v>39</v>
      </c>
      <c r="J19">
        <v>500000000</v>
      </c>
      <c r="L19" s="4" t="s">
        <v>55</v>
      </c>
    </row>
    <row r="20" spans="1:12" x14ac:dyDescent="0.25">
      <c r="A20" s="1">
        <v>44259</v>
      </c>
      <c r="B20" t="s">
        <v>51</v>
      </c>
      <c r="C20" t="e">
        <f>+INDEX($I$2:$I$13,MATCH(LEFT(FORMATO_CONTROL_DE_MERMAS_JULIO_2021_DATOS_xlsx3[[#This Row],[PRODUCTO]],5),$J$2:$J$13,0),1)</f>
        <v>#N/A</v>
      </c>
      <c r="D20">
        <v>1.6</v>
      </c>
      <c r="E20" t="s">
        <v>11</v>
      </c>
      <c r="F20" cm="1">
        <f t="array" ref="F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</v>
      </c>
      <c r="G20" t="s">
        <v>52</v>
      </c>
      <c r="I20" s="7" t="s">
        <v>694</v>
      </c>
      <c r="J20">
        <v>500000000</v>
      </c>
      <c r="L20" s="6" t="s">
        <v>57</v>
      </c>
    </row>
    <row r="21" spans="1:12" x14ac:dyDescent="0.25">
      <c r="A21" s="1">
        <v>44259</v>
      </c>
      <c r="B21" t="s">
        <v>53</v>
      </c>
      <c r="C21" t="str">
        <f>+INDEX($I$2:$I$13,MATCH(LEFT(FORMATO_CONTROL_DE_MERMAS_JULIO_2021_DATOS_xlsx3[[#This Row],[PRODUCTO]],5),$J$2:$J$13,0),1)</f>
        <v>MANDARINA</v>
      </c>
      <c r="D21">
        <v>1</v>
      </c>
      <c r="E21" t="s">
        <v>6</v>
      </c>
      <c r="F21" cm="1">
        <f t="array" ref="F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0.15</v>
      </c>
      <c r="G21" t="s">
        <v>54</v>
      </c>
      <c r="I21" s="8" t="s">
        <v>337</v>
      </c>
      <c r="J21">
        <v>500000000</v>
      </c>
      <c r="L21" s="4" t="s">
        <v>59</v>
      </c>
    </row>
    <row r="22" spans="1:12" x14ac:dyDescent="0.25">
      <c r="A22" s="1">
        <v>44259</v>
      </c>
      <c r="B22" t="s">
        <v>53</v>
      </c>
      <c r="C22" t="str">
        <f>+INDEX($I$2:$I$13,MATCH(LEFT(FORMATO_CONTROL_DE_MERMAS_JULIO_2021_DATOS_xlsx3[[#This Row],[PRODUCTO]],5),$J$2:$J$13,0),1)</f>
        <v>MANDARINA</v>
      </c>
      <c r="D22">
        <v>1</v>
      </c>
      <c r="E22" t="s">
        <v>6</v>
      </c>
      <c r="F22" cm="1">
        <f t="array" ref="F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0.15</v>
      </c>
      <c r="G22" t="s">
        <v>55</v>
      </c>
      <c r="I22" s="8" t="s">
        <v>253</v>
      </c>
      <c r="J22">
        <v>500000000</v>
      </c>
      <c r="L22" s="6" t="s">
        <v>61</v>
      </c>
    </row>
    <row r="23" spans="1:12" x14ac:dyDescent="0.25">
      <c r="A23" s="1">
        <v>44259</v>
      </c>
      <c r="B23" t="s">
        <v>56</v>
      </c>
      <c r="C23" t="e">
        <f>+INDEX($I$2:$I$13,MATCH(LEFT(FORMATO_CONTROL_DE_MERMAS_JULIO_2021_DATOS_xlsx3[[#This Row],[PRODUCTO]],5),$J$2:$J$13,0),1)</f>
        <v>#N/A</v>
      </c>
      <c r="D23">
        <v>2.25</v>
      </c>
      <c r="E23" t="s">
        <v>11</v>
      </c>
      <c r="F23" cm="1">
        <f t="array" ref="F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2.25</v>
      </c>
      <c r="G23" t="s">
        <v>57</v>
      </c>
      <c r="I23" s="8" t="s">
        <v>295</v>
      </c>
      <c r="J23">
        <v>500000000</v>
      </c>
      <c r="L23" s="4" t="s">
        <v>63</v>
      </c>
    </row>
    <row r="24" spans="1:12" x14ac:dyDescent="0.25">
      <c r="A24" s="1">
        <v>44259</v>
      </c>
      <c r="B24" t="s">
        <v>58</v>
      </c>
      <c r="C24" t="e">
        <f>+INDEX($I$2:$I$13,MATCH(LEFT(FORMATO_CONTROL_DE_MERMAS_JULIO_2021_DATOS_xlsx3[[#This Row],[PRODUCTO]],5),$J$2:$J$13,0),1)</f>
        <v>#N/A</v>
      </c>
      <c r="D24">
        <v>1</v>
      </c>
      <c r="E24" t="s">
        <v>11</v>
      </c>
      <c r="F24" cm="1">
        <f t="array" ref="F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24" t="s">
        <v>59</v>
      </c>
      <c r="I24" s="5" t="s">
        <v>870</v>
      </c>
      <c r="J24">
        <v>0.3</v>
      </c>
      <c r="L24" s="6" t="s">
        <v>65</v>
      </c>
    </row>
    <row r="25" spans="1:12" x14ac:dyDescent="0.25">
      <c r="A25" s="1">
        <v>44259</v>
      </c>
      <c r="B25" t="s">
        <v>60</v>
      </c>
      <c r="C25" t="e">
        <f>+INDEX($I$2:$I$13,MATCH(LEFT(FORMATO_CONTROL_DE_MERMAS_JULIO_2021_DATOS_xlsx3[[#This Row],[PRODUCTO]],5),$J$2:$J$13,0),1)</f>
        <v>#N/A</v>
      </c>
      <c r="D25">
        <v>24.9</v>
      </c>
      <c r="E25" t="s">
        <v>11</v>
      </c>
      <c r="F25" cm="1">
        <f t="array" ref="F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24.9</v>
      </c>
      <c r="G25" t="s">
        <v>61</v>
      </c>
      <c r="I25" s="3" t="s">
        <v>244</v>
      </c>
      <c r="J25">
        <v>1</v>
      </c>
      <c r="L25" s="4"/>
    </row>
    <row r="26" spans="1:12" x14ac:dyDescent="0.25">
      <c r="A26" s="1">
        <v>44259</v>
      </c>
      <c r="B26" t="s">
        <v>902</v>
      </c>
      <c r="C26" t="str">
        <f>+INDEX($I$2:$I$13,MATCH(LEFT(FORMATO_CONTROL_DE_MERMAS_JULIO_2021_DATOS_xlsx3[[#This Row],[PRODUCTO]],5),$J$2:$J$13,0),1)</f>
        <v xml:space="preserve">PIÑA </v>
      </c>
      <c r="D26">
        <v>2</v>
      </c>
      <c r="E26" t="s">
        <v>6</v>
      </c>
      <c r="F26" cm="1">
        <f t="array" ref="F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3.3</v>
      </c>
      <c r="G26" t="s">
        <v>63</v>
      </c>
      <c r="I26" s="5" t="s">
        <v>392</v>
      </c>
      <c r="J26">
        <v>1</v>
      </c>
      <c r="L26" s="4" t="s">
        <v>89</v>
      </c>
    </row>
    <row r="27" spans="1:12" x14ac:dyDescent="0.25">
      <c r="A27" s="1">
        <v>44259</v>
      </c>
      <c r="B27" t="s">
        <v>64</v>
      </c>
      <c r="C27" t="str">
        <f>+INDEX($I$2:$I$13,MATCH(LEFT(FORMATO_CONTROL_DE_MERMAS_JULIO_2021_DATOS_xlsx3[[#This Row],[PRODUCTO]],5),$J$2:$J$13,0),1)</f>
        <v>AGUACATE</v>
      </c>
      <c r="D27">
        <v>40.32</v>
      </c>
      <c r="E27" t="s">
        <v>11</v>
      </c>
      <c r="F27" cm="1">
        <f t="array" ref="F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40.32</v>
      </c>
      <c r="G27" t="s">
        <v>65</v>
      </c>
      <c r="I27" s="3" t="s">
        <v>275</v>
      </c>
      <c r="J27">
        <v>0.31</v>
      </c>
      <c r="L27" s="6" t="s">
        <v>91</v>
      </c>
    </row>
    <row r="28" spans="1:12" x14ac:dyDescent="0.25">
      <c r="A28" s="1">
        <v>44260</v>
      </c>
      <c r="B28" t="s">
        <v>64</v>
      </c>
      <c r="C28" t="str">
        <f>+INDEX($I$2:$I$13,MATCH(LEFT(FORMATO_CONTROL_DE_MERMAS_JULIO_2021_DATOS_xlsx3[[#This Row],[PRODUCTO]],5),$J$2:$J$13,0),1)</f>
        <v>AGUACATE</v>
      </c>
      <c r="D28">
        <v>31</v>
      </c>
      <c r="E28" t="s">
        <v>11</v>
      </c>
      <c r="F28" cm="1">
        <f t="array" ref="F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31</v>
      </c>
      <c r="I28" s="3" t="s">
        <v>489</v>
      </c>
      <c r="J28">
        <v>0.25</v>
      </c>
      <c r="L28" s="4" t="s">
        <v>92</v>
      </c>
    </row>
    <row r="29" spans="1:12" x14ac:dyDescent="0.25">
      <c r="A29" s="1">
        <v>44260</v>
      </c>
      <c r="B29" t="s">
        <v>66</v>
      </c>
      <c r="C29" t="str">
        <f>+INDEX($I$2:$I$13,MATCH(LEFT(FORMATO_CONTROL_DE_MERMAS_JULIO_2021_DATOS_xlsx3[[#This Row],[PRODUCTO]],5),$J$2:$J$13,0),1)</f>
        <v>AGUACATE</v>
      </c>
      <c r="D29">
        <v>20</v>
      </c>
      <c r="E29" t="s">
        <v>11</v>
      </c>
      <c r="F29" cm="1">
        <f t="array" ref="F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I29" s="3" t="s">
        <v>655</v>
      </c>
      <c r="J29" s="9">
        <v>0.3</v>
      </c>
      <c r="L29" s="6" t="s">
        <v>93</v>
      </c>
    </row>
    <row r="30" spans="1:12" x14ac:dyDescent="0.25">
      <c r="A30" s="1">
        <v>44260</v>
      </c>
      <c r="B30" t="s">
        <v>67</v>
      </c>
      <c r="C30" t="e">
        <f>+INDEX($I$2:$I$13,MATCH(LEFT(FORMATO_CONTROL_DE_MERMAS_JULIO_2021_DATOS_xlsx3[[#This Row],[PRODUCTO]],5),$J$2:$J$13,0),1)</f>
        <v>#N/A</v>
      </c>
      <c r="D30">
        <v>5</v>
      </c>
      <c r="E30" t="s">
        <v>11</v>
      </c>
      <c r="F30" cm="1">
        <f t="array" ref="F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I30" s="3" t="s">
        <v>133</v>
      </c>
      <c r="J30" s="9">
        <v>0.3</v>
      </c>
      <c r="L30" s="4" t="s">
        <v>96</v>
      </c>
    </row>
    <row r="31" spans="1:12" x14ac:dyDescent="0.25">
      <c r="A31" s="1">
        <v>44260</v>
      </c>
      <c r="B31" t="s">
        <v>68</v>
      </c>
      <c r="C31" t="e">
        <f>+INDEX($I$2:$I$13,MATCH(LEFT(FORMATO_CONTROL_DE_MERMAS_JULIO_2021_DATOS_xlsx3[[#This Row],[PRODUCTO]],5),$J$2:$J$13,0),1)</f>
        <v>#N/A</v>
      </c>
      <c r="D31">
        <v>18</v>
      </c>
      <c r="E31" t="s">
        <v>11</v>
      </c>
      <c r="F31" cm="1">
        <f t="array" ref="F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I31" s="5" t="s">
        <v>522</v>
      </c>
      <c r="J31">
        <v>0.28000000000000003</v>
      </c>
      <c r="L31" s="6" t="s">
        <v>98</v>
      </c>
    </row>
    <row r="32" spans="1:12" x14ac:dyDescent="0.25">
      <c r="A32" s="1">
        <v>44260</v>
      </c>
      <c r="B32" t="s">
        <v>69</v>
      </c>
      <c r="C32" t="e">
        <f>+INDEX($I$2:$I$13,MATCH(LEFT(FORMATO_CONTROL_DE_MERMAS_JULIO_2021_DATOS_xlsx3[[#This Row],[PRODUCTO]],5),$J$2:$J$13,0),1)</f>
        <v>#N/A</v>
      </c>
      <c r="D32">
        <v>2</v>
      </c>
      <c r="E32" t="s">
        <v>11</v>
      </c>
      <c r="F32" cm="1">
        <f t="array" ref="F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I32" s="3" t="s">
        <v>53</v>
      </c>
      <c r="J32">
        <v>0.15</v>
      </c>
      <c r="L32" s="4" t="s">
        <v>100</v>
      </c>
    </row>
    <row r="33" spans="1:12" x14ac:dyDescent="0.25">
      <c r="A33" s="1">
        <v>44260</v>
      </c>
      <c r="B33" t="s">
        <v>70</v>
      </c>
      <c r="C33" t="e">
        <f>+INDEX($I$2:$I$13,MATCH(LEFT(FORMATO_CONTROL_DE_MERMAS_JULIO_2021_DATOS_xlsx3[[#This Row],[PRODUCTO]],5),$J$2:$J$13,0),1)</f>
        <v>#N/A</v>
      </c>
      <c r="D33">
        <v>3</v>
      </c>
      <c r="E33" t="s">
        <v>11</v>
      </c>
      <c r="F33" cm="1">
        <f t="array" ref="F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I33" s="3" t="s">
        <v>18</v>
      </c>
      <c r="J33">
        <v>0.52</v>
      </c>
      <c r="L33" s="4" t="s">
        <v>103</v>
      </c>
    </row>
    <row r="34" spans="1:12" x14ac:dyDescent="0.25">
      <c r="A34" s="1">
        <v>44260</v>
      </c>
      <c r="B34" t="s">
        <v>71</v>
      </c>
      <c r="C34" t="e">
        <f>+INDEX($I$2:$I$13,MATCH(LEFT(FORMATO_CONTROL_DE_MERMAS_JULIO_2021_DATOS_xlsx3[[#This Row],[PRODUCTO]],5),$J$2:$J$13,0),1)</f>
        <v>#N/A</v>
      </c>
      <c r="D34">
        <v>2</v>
      </c>
      <c r="E34" t="s">
        <v>6</v>
      </c>
      <c r="F34" t="e" cm="1">
        <f t="array" ref="F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I34" s="3" t="s">
        <v>19</v>
      </c>
      <c r="J34">
        <v>0.52</v>
      </c>
      <c r="L34" s="4" t="s">
        <v>106</v>
      </c>
    </row>
    <row r="35" spans="1:12" x14ac:dyDescent="0.25">
      <c r="A35" s="1">
        <v>44260</v>
      </c>
      <c r="B35" t="s">
        <v>40</v>
      </c>
      <c r="C35" t="e">
        <f>+INDEX($I$2:$I$13,MATCH(LEFT(FORMATO_CONTROL_DE_MERMAS_JULIO_2021_DATOS_xlsx3[[#This Row],[PRODUCTO]],5),$J$2:$J$13,0),1)</f>
        <v>#N/A</v>
      </c>
      <c r="D35">
        <v>2</v>
      </c>
      <c r="E35" t="s">
        <v>6</v>
      </c>
      <c r="F35" t="e" cm="1">
        <f t="array" ref="F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I35" s="3" t="s">
        <v>80</v>
      </c>
      <c r="J35">
        <v>1</v>
      </c>
      <c r="L35" s="6" t="s">
        <v>107</v>
      </c>
    </row>
    <row r="36" spans="1:12" x14ac:dyDescent="0.25">
      <c r="A36" s="1">
        <v>44261</v>
      </c>
      <c r="B36" t="s">
        <v>29</v>
      </c>
      <c r="C36" t="str">
        <f>+INDEX($I$2:$I$13,MATCH(LEFT(FORMATO_CONTROL_DE_MERMAS_JULIO_2021_DATOS_xlsx3[[#This Row],[PRODUCTO]],5),$J$2:$J$13,0),1)</f>
        <v>FRESAS</v>
      </c>
      <c r="D36">
        <v>5</v>
      </c>
      <c r="E36" t="s">
        <v>11</v>
      </c>
      <c r="F36" cm="1">
        <f t="array" ref="F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I36" s="3" t="s">
        <v>105</v>
      </c>
      <c r="J36" s="9">
        <v>3</v>
      </c>
      <c r="L36" s="4" t="s">
        <v>109</v>
      </c>
    </row>
    <row r="37" spans="1:12" x14ac:dyDescent="0.25">
      <c r="A37" s="1">
        <v>44261</v>
      </c>
      <c r="B37" t="s">
        <v>72</v>
      </c>
      <c r="C37" t="e">
        <f>+INDEX($I$2:$I$13,MATCH(LEFT(FORMATO_CONTROL_DE_MERMAS_JULIO_2021_DATOS_xlsx3[[#This Row],[PRODUCTO]],5),$J$2:$J$13,0),1)</f>
        <v>#N/A</v>
      </c>
      <c r="D37">
        <v>6</v>
      </c>
      <c r="E37" t="s">
        <v>11</v>
      </c>
      <c r="F37" cm="1">
        <f t="array" ref="F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I37" s="5" t="s">
        <v>85</v>
      </c>
      <c r="J37" s="9">
        <v>2</v>
      </c>
      <c r="L37" s="6" t="s">
        <v>110</v>
      </c>
    </row>
    <row r="38" spans="1:12" x14ac:dyDescent="0.25">
      <c r="A38" s="1">
        <v>44261</v>
      </c>
      <c r="B38" t="s">
        <v>73</v>
      </c>
      <c r="C38" t="e">
        <f>+INDEX($I$2:$I$13,MATCH(LEFT(FORMATO_CONTROL_DE_MERMAS_JULIO_2021_DATOS_xlsx3[[#This Row],[PRODUCTO]],5),$J$2:$J$13,0),1)</f>
        <v>#N/A</v>
      </c>
      <c r="D38">
        <v>5</v>
      </c>
      <c r="E38" t="s">
        <v>11</v>
      </c>
      <c r="F38" cm="1">
        <f t="array" ref="F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I38" s="3" t="s">
        <v>179</v>
      </c>
      <c r="J38" s="9">
        <v>0.4</v>
      </c>
      <c r="L38" s="4" t="s">
        <v>112</v>
      </c>
    </row>
    <row r="39" spans="1:12" x14ac:dyDescent="0.25">
      <c r="A39" s="1">
        <v>44261</v>
      </c>
      <c r="B39" t="s">
        <v>74</v>
      </c>
      <c r="C39" t="e">
        <f>+INDEX($I$2:$I$13,MATCH(LEFT(FORMATO_CONTROL_DE_MERMAS_JULIO_2021_DATOS_xlsx3[[#This Row],[PRODUCTO]],5),$J$2:$J$13,0),1)</f>
        <v>#N/A</v>
      </c>
      <c r="D39">
        <v>6</v>
      </c>
      <c r="E39" t="s">
        <v>11</v>
      </c>
      <c r="F39" cm="1">
        <f t="array" ref="F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I39" s="3" t="s">
        <v>902</v>
      </c>
      <c r="J39" s="9">
        <v>1.65</v>
      </c>
      <c r="L39" s="6" t="s">
        <v>113</v>
      </c>
    </row>
    <row r="40" spans="1:12" x14ac:dyDescent="0.25">
      <c r="A40" s="1">
        <v>44261</v>
      </c>
      <c r="B40" t="s">
        <v>75</v>
      </c>
      <c r="C40" t="e">
        <f>+INDEX($I$2:$I$13,MATCH(LEFT(FORMATO_CONTROL_DE_MERMAS_JULIO_2021_DATOS_xlsx3[[#This Row],[PRODUCTO]],5),$J$2:$J$13,0),1)</f>
        <v>#N/A</v>
      </c>
      <c r="D40">
        <v>7</v>
      </c>
      <c r="E40" t="s">
        <v>11</v>
      </c>
      <c r="F40" cm="1">
        <f t="array" ref="F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I40" s="5" t="s">
        <v>163</v>
      </c>
      <c r="J40" s="9">
        <v>1.65</v>
      </c>
      <c r="L40" s="4" t="s">
        <v>114</v>
      </c>
    </row>
    <row r="41" spans="1:12" x14ac:dyDescent="0.25">
      <c r="A41" s="1">
        <v>44261</v>
      </c>
      <c r="B41" t="s">
        <v>902</v>
      </c>
      <c r="C41" t="str">
        <f>+INDEX($I$2:$I$13,MATCH(LEFT(FORMATO_CONTROL_DE_MERMAS_JULIO_2021_DATOS_xlsx3[[#This Row],[PRODUCTO]],5),$J$2:$J$13,0),1)</f>
        <v xml:space="preserve">PIÑA </v>
      </c>
      <c r="D41">
        <v>1</v>
      </c>
      <c r="E41" t="s">
        <v>6</v>
      </c>
      <c r="F41" cm="1">
        <f t="array" ref="F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1.65</v>
      </c>
      <c r="I41" s="5" t="s">
        <v>422</v>
      </c>
      <c r="J41" s="9">
        <v>2</v>
      </c>
      <c r="L41" s="4" t="s">
        <v>115</v>
      </c>
    </row>
    <row r="42" spans="1:12" x14ac:dyDescent="0.25">
      <c r="A42" s="1">
        <v>44261</v>
      </c>
      <c r="B42" t="s">
        <v>76</v>
      </c>
      <c r="C42" t="e">
        <f>+INDEX($I$2:$I$13,MATCH(LEFT(FORMATO_CONTROL_DE_MERMAS_JULIO_2021_DATOS_xlsx3[[#This Row],[PRODUCTO]],5),$J$2:$J$13,0),1)</f>
        <v>#N/A</v>
      </c>
      <c r="D42">
        <v>1</v>
      </c>
      <c r="E42" t="s">
        <v>6</v>
      </c>
      <c r="F42" t="e" cm="1">
        <f t="array" ref="F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L42" s="6" t="s">
        <v>117</v>
      </c>
    </row>
    <row r="43" spans="1:12" x14ac:dyDescent="0.25">
      <c r="A43" s="1">
        <v>44261</v>
      </c>
      <c r="B43" t="s">
        <v>77</v>
      </c>
      <c r="C43" t="e">
        <f>+INDEX($I$2:$I$13,MATCH(LEFT(FORMATO_CONTROL_DE_MERMAS_JULIO_2021_DATOS_xlsx3[[#This Row],[PRODUCTO]],5),$J$2:$J$13,0),1)</f>
        <v>#N/A</v>
      </c>
      <c r="D43">
        <v>3</v>
      </c>
      <c r="E43" t="s">
        <v>11</v>
      </c>
      <c r="F43" cm="1">
        <f t="array" ref="F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L43" s="6" t="s">
        <v>120</v>
      </c>
    </row>
    <row r="44" spans="1:12" x14ac:dyDescent="0.25">
      <c r="A44" s="1">
        <v>44261</v>
      </c>
      <c r="B44" t="s">
        <v>78</v>
      </c>
      <c r="C44" t="e">
        <f>+INDEX($I$2:$I$13,MATCH(LEFT(FORMATO_CONTROL_DE_MERMAS_JULIO_2021_DATOS_xlsx3[[#This Row],[PRODUCTO]],5),$J$2:$J$13,0),1)</f>
        <v>#N/A</v>
      </c>
      <c r="D44">
        <v>0.7</v>
      </c>
      <c r="E44" t="s">
        <v>11</v>
      </c>
      <c r="F44" cm="1">
        <f t="array" ref="F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</v>
      </c>
      <c r="L44" s="4" t="s">
        <v>122</v>
      </c>
    </row>
    <row r="45" spans="1:12" x14ac:dyDescent="0.25">
      <c r="A45" s="1">
        <v>44261</v>
      </c>
      <c r="B45" t="s">
        <v>79</v>
      </c>
      <c r="C45" t="e">
        <f>+INDEX($I$2:$I$13,MATCH(LEFT(FORMATO_CONTROL_DE_MERMAS_JULIO_2021_DATOS_xlsx3[[#This Row],[PRODUCTO]],5),$J$2:$J$13,0),1)</f>
        <v>#N/A</v>
      </c>
      <c r="D45">
        <v>11</v>
      </c>
      <c r="E45" t="s">
        <v>11</v>
      </c>
      <c r="F45" cm="1">
        <f t="array" ref="F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</v>
      </c>
      <c r="L45" s="6" t="s">
        <v>123</v>
      </c>
    </row>
    <row r="46" spans="1:12" x14ac:dyDescent="0.25">
      <c r="A46" s="1">
        <v>44263</v>
      </c>
      <c r="B46" t="s">
        <v>80</v>
      </c>
      <c r="C46" t="str">
        <f>+INDEX($I$2:$I$13,MATCH(LEFT(FORMATO_CONTROL_DE_MERMAS_JULIO_2021_DATOS_xlsx3[[#This Row],[PRODUCTO]],5),$J$2:$J$13,0),1)</f>
        <v>MELON</v>
      </c>
      <c r="D46">
        <v>6</v>
      </c>
      <c r="E46" t="s">
        <v>6</v>
      </c>
      <c r="F46" cm="1">
        <f t="array" ref="F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L46" s="6" t="s">
        <v>126</v>
      </c>
    </row>
    <row r="47" spans="1:12" x14ac:dyDescent="0.25">
      <c r="A47" s="1">
        <v>44263</v>
      </c>
      <c r="B47" t="s">
        <v>68</v>
      </c>
      <c r="C47" t="e">
        <f>+INDEX($I$2:$I$13,MATCH(LEFT(FORMATO_CONTROL_DE_MERMAS_JULIO_2021_DATOS_xlsx3[[#This Row],[PRODUCTO]],5),$J$2:$J$13,0),1)</f>
        <v>#N/A</v>
      </c>
      <c r="D47">
        <v>4</v>
      </c>
      <c r="E47" t="s">
        <v>11</v>
      </c>
      <c r="F47" cm="1">
        <f t="array" ref="F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L47" s="4" t="s">
        <v>131</v>
      </c>
    </row>
    <row r="48" spans="1:12" x14ac:dyDescent="0.25">
      <c r="A48" s="1">
        <v>44263</v>
      </c>
      <c r="B48" t="s">
        <v>81</v>
      </c>
      <c r="C48" t="e">
        <f>+INDEX($I$2:$I$13,MATCH(LEFT(FORMATO_CONTROL_DE_MERMAS_JULIO_2021_DATOS_xlsx3[[#This Row],[PRODUCTO]],5),$J$2:$J$13,0),1)</f>
        <v>#N/A</v>
      </c>
      <c r="D48">
        <v>5</v>
      </c>
      <c r="E48" t="s">
        <v>11</v>
      </c>
      <c r="F48" cm="1">
        <f t="array" ref="F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L48" s="6" t="s">
        <v>132</v>
      </c>
    </row>
    <row r="49" spans="1:12" x14ac:dyDescent="0.25">
      <c r="A49" s="1">
        <v>44263</v>
      </c>
      <c r="B49" t="s">
        <v>82</v>
      </c>
      <c r="C49" t="e">
        <f>+INDEX($I$2:$I$13,MATCH(LEFT(FORMATO_CONTROL_DE_MERMAS_JULIO_2021_DATOS_xlsx3[[#This Row],[PRODUCTO]],5),$J$2:$J$13,0),1)</f>
        <v>#N/A</v>
      </c>
      <c r="D49">
        <v>4</v>
      </c>
      <c r="E49" t="s">
        <v>11</v>
      </c>
      <c r="F49" cm="1">
        <f t="array" ref="F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L49" s="4" t="s">
        <v>136</v>
      </c>
    </row>
    <row r="50" spans="1:12" x14ac:dyDescent="0.25">
      <c r="A50" s="1">
        <v>44263</v>
      </c>
      <c r="B50" t="s">
        <v>78</v>
      </c>
      <c r="C50" t="e">
        <f>+INDEX($I$2:$I$13,MATCH(LEFT(FORMATO_CONTROL_DE_MERMAS_JULIO_2021_DATOS_xlsx3[[#This Row],[PRODUCTO]],5),$J$2:$J$13,0),1)</f>
        <v>#N/A</v>
      </c>
      <c r="D50">
        <v>3</v>
      </c>
      <c r="E50" t="s">
        <v>6</v>
      </c>
      <c r="F50" t="e" cm="1">
        <f t="array" ref="F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L50" s="6" t="s">
        <v>137</v>
      </c>
    </row>
    <row r="51" spans="1:12" x14ac:dyDescent="0.25">
      <c r="A51" s="1">
        <v>44263</v>
      </c>
      <c r="B51" t="s">
        <v>83</v>
      </c>
      <c r="C51" t="e">
        <f>+INDEX($I$2:$I$13,MATCH(LEFT(FORMATO_CONTROL_DE_MERMAS_JULIO_2021_DATOS_xlsx3[[#This Row],[PRODUCTO]],5),$J$2:$J$13,0),1)</f>
        <v>#N/A</v>
      </c>
      <c r="D51">
        <v>4</v>
      </c>
      <c r="E51" t="s">
        <v>6</v>
      </c>
      <c r="F51" t="e" cm="1">
        <f t="array" ref="F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L51" s="4" t="s">
        <v>139</v>
      </c>
    </row>
    <row r="52" spans="1:12" x14ac:dyDescent="0.25">
      <c r="A52" s="1">
        <v>44263</v>
      </c>
      <c r="B52" t="s">
        <v>84</v>
      </c>
      <c r="C52" t="e">
        <f>+INDEX($I$2:$I$13,MATCH(LEFT(FORMATO_CONTROL_DE_MERMAS_JULIO_2021_DATOS_xlsx3[[#This Row],[PRODUCTO]],5),$J$2:$J$13,0),1)</f>
        <v>#N/A</v>
      </c>
      <c r="D52">
        <v>5</v>
      </c>
      <c r="E52" t="s">
        <v>6</v>
      </c>
      <c r="F52" t="e" cm="1">
        <f t="array" ref="F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L52" s="6" t="s">
        <v>143</v>
      </c>
    </row>
    <row r="53" spans="1:12" x14ac:dyDescent="0.25">
      <c r="A53" s="1">
        <v>44263</v>
      </c>
      <c r="B53" t="s">
        <v>85</v>
      </c>
      <c r="C53" t="str">
        <f>+INDEX($I$2:$I$13,MATCH(LEFT(FORMATO_CONTROL_DE_MERMAS_JULIO_2021_DATOS_xlsx3[[#This Row],[PRODUCTO]],5),$J$2:$J$13,0),1)</f>
        <v>PAPAYA</v>
      </c>
      <c r="D53">
        <v>1</v>
      </c>
      <c r="E53" t="s">
        <v>6</v>
      </c>
      <c r="F53" cm="1">
        <f t="array" ref="F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L53" s="6" t="s">
        <v>144</v>
      </c>
    </row>
    <row r="54" spans="1:12" x14ac:dyDescent="0.25">
      <c r="A54" s="1">
        <v>44263</v>
      </c>
      <c r="B54" t="s">
        <v>902</v>
      </c>
      <c r="C54" t="str">
        <f>+INDEX($I$2:$I$13,MATCH(LEFT(FORMATO_CONTROL_DE_MERMAS_JULIO_2021_DATOS_xlsx3[[#This Row],[PRODUCTO]],5),$J$2:$J$13,0),1)</f>
        <v xml:space="preserve">PIÑA </v>
      </c>
      <c r="D54">
        <v>1</v>
      </c>
      <c r="E54" t="s">
        <v>6</v>
      </c>
      <c r="F54" cm="1">
        <f t="array" ref="F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1.65</v>
      </c>
      <c r="L54" s="6" t="s">
        <v>147</v>
      </c>
    </row>
    <row r="55" spans="1:12" x14ac:dyDescent="0.25">
      <c r="A55" s="1">
        <v>44263</v>
      </c>
      <c r="B55" t="s">
        <v>86</v>
      </c>
      <c r="C55" t="e">
        <f>+INDEX($I$2:$I$13,MATCH(LEFT(FORMATO_CONTROL_DE_MERMAS_JULIO_2021_DATOS_xlsx3[[#This Row],[PRODUCTO]],5),$J$2:$J$13,0),1)</f>
        <v>#N/A</v>
      </c>
      <c r="D55">
        <v>1</v>
      </c>
      <c r="E55" t="s">
        <v>11</v>
      </c>
      <c r="F55" cm="1">
        <f t="array" ref="F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L55" s="6" t="s">
        <v>150</v>
      </c>
    </row>
    <row r="56" spans="1:12" x14ac:dyDescent="0.25">
      <c r="A56" s="1">
        <v>44263</v>
      </c>
      <c r="B56" t="s">
        <v>87</v>
      </c>
      <c r="C56" t="e">
        <f>+INDEX($I$2:$I$13,MATCH(LEFT(FORMATO_CONTROL_DE_MERMAS_JULIO_2021_DATOS_xlsx3[[#This Row],[PRODUCTO]],5),$J$2:$J$13,0),1)</f>
        <v>#N/A</v>
      </c>
      <c r="D56">
        <v>3</v>
      </c>
      <c r="E56" t="s">
        <v>11</v>
      </c>
      <c r="F56" cm="1">
        <f t="array" ref="F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L56" s="4" t="s">
        <v>152</v>
      </c>
    </row>
    <row r="57" spans="1:12" x14ac:dyDescent="0.25">
      <c r="A57" s="1">
        <v>44263</v>
      </c>
      <c r="B57" t="s">
        <v>88</v>
      </c>
      <c r="C57" t="e">
        <f>+INDEX($I$2:$I$13,MATCH(LEFT(FORMATO_CONTROL_DE_MERMAS_JULIO_2021_DATOS_xlsx3[[#This Row],[PRODUCTO]],5),$J$2:$J$13,0),1)</f>
        <v>#N/A</v>
      </c>
      <c r="D57">
        <v>6</v>
      </c>
      <c r="E57" t="s">
        <v>11</v>
      </c>
      <c r="F57" cm="1">
        <f t="array" ref="F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L57" s="6" t="s">
        <v>155</v>
      </c>
    </row>
    <row r="58" spans="1:12" x14ac:dyDescent="0.25">
      <c r="A58" s="1">
        <v>44264</v>
      </c>
      <c r="B58" t="s">
        <v>74</v>
      </c>
      <c r="C58" t="e">
        <f>+INDEX($I$2:$I$13,MATCH(LEFT(FORMATO_CONTROL_DE_MERMAS_JULIO_2021_DATOS_xlsx3[[#This Row],[PRODUCTO]],5),$J$2:$J$13,0),1)</f>
        <v>#N/A</v>
      </c>
      <c r="D58">
        <v>12</v>
      </c>
      <c r="E58" t="s">
        <v>11</v>
      </c>
      <c r="F58" cm="1">
        <f t="array" ref="F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58" t="s">
        <v>89</v>
      </c>
      <c r="L58" s="6" t="s">
        <v>157</v>
      </c>
    </row>
    <row r="59" spans="1:12" x14ac:dyDescent="0.25">
      <c r="A59" s="1">
        <v>44264</v>
      </c>
      <c r="B59" t="s">
        <v>90</v>
      </c>
      <c r="C59" t="e">
        <f>+INDEX($I$2:$I$13,MATCH(LEFT(FORMATO_CONTROL_DE_MERMAS_JULIO_2021_DATOS_xlsx3[[#This Row],[PRODUCTO]],5),$J$2:$J$13,0),1)</f>
        <v>#N/A</v>
      </c>
      <c r="D59">
        <v>21.7</v>
      </c>
      <c r="E59" t="s">
        <v>11</v>
      </c>
      <c r="F59" cm="1">
        <f t="array" ref="F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21.7</v>
      </c>
      <c r="G59" t="s">
        <v>91</v>
      </c>
      <c r="L59" s="6" t="s">
        <v>160</v>
      </c>
    </row>
    <row r="60" spans="1:12" x14ac:dyDescent="0.25">
      <c r="A60" s="1">
        <v>44264</v>
      </c>
      <c r="B60" t="s">
        <v>64</v>
      </c>
      <c r="C60" t="str">
        <f>+INDEX($I$2:$I$13,MATCH(LEFT(FORMATO_CONTROL_DE_MERMAS_JULIO_2021_DATOS_xlsx3[[#This Row],[PRODUCTO]],5),$J$2:$J$13,0),1)</f>
        <v>AGUACATE</v>
      </c>
      <c r="D60">
        <v>56.35</v>
      </c>
      <c r="E60" t="s">
        <v>11</v>
      </c>
      <c r="F60" cm="1">
        <f t="array" ref="F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56.35</v>
      </c>
      <c r="G60" t="s">
        <v>92</v>
      </c>
      <c r="L60" s="4" t="s">
        <v>162</v>
      </c>
    </row>
    <row r="61" spans="1:12" x14ac:dyDescent="0.25">
      <c r="A61" s="1">
        <v>44264</v>
      </c>
      <c r="B61" t="s">
        <v>69</v>
      </c>
      <c r="C61" t="e">
        <f>+INDEX($I$2:$I$13,MATCH(LEFT(FORMATO_CONTROL_DE_MERMAS_JULIO_2021_DATOS_xlsx3[[#This Row],[PRODUCTO]],5),$J$2:$J$13,0),1)</f>
        <v>#N/A</v>
      </c>
      <c r="D61">
        <v>2</v>
      </c>
      <c r="E61" t="s">
        <v>11</v>
      </c>
      <c r="F61" cm="1">
        <f t="array" ref="F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1" t="s">
        <v>93</v>
      </c>
      <c r="L61" s="6" t="s">
        <v>164</v>
      </c>
    </row>
    <row r="62" spans="1:12" x14ac:dyDescent="0.25">
      <c r="A62" s="1">
        <v>44264</v>
      </c>
      <c r="B62" t="s">
        <v>94</v>
      </c>
      <c r="C62" t="e">
        <f>+INDEX($I$2:$I$13,MATCH(LEFT(FORMATO_CONTROL_DE_MERMAS_JULIO_2021_DATOS_xlsx3[[#This Row],[PRODUCTO]],5),$J$2:$J$13,0),1)</f>
        <v>#N/A</v>
      </c>
      <c r="D62">
        <v>1</v>
      </c>
      <c r="E62" t="s">
        <v>11</v>
      </c>
      <c r="F62" cm="1">
        <f t="array" ref="F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2" t="s">
        <v>24</v>
      </c>
      <c r="L62" s="6" t="s">
        <v>165</v>
      </c>
    </row>
    <row r="63" spans="1:12" x14ac:dyDescent="0.25">
      <c r="A63" s="1">
        <v>44264</v>
      </c>
      <c r="B63" t="s">
        <v>21</v>
      </c>
      <c r="C63" t="e">
        <f>+INDEX($I$2:$I$13,MATCH(LEFT(FORMATO_CONTROL_DE_MERMAS_JULIO_2021_DATOS_xlsx3[[#This Row],[PRODUCTO]],5),$J$2:$J$13,0),1)</f>
        <v>#N/A</v>
      </c>
      <c r="D63">
        <v>5</v>
      </c>
      <c r="E63" t="s">
        <v>11</v>
      </c>
      <c r="F63" cm="1">
        <f t="array" ref="F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63" t="s">
        <v>92</v>
      </c>
      <c r="L63" s="6" t="s">
        <v>167</v>
      </c>
    </row>
    <row r="64" spans="1:12" x14ac:dyDescent="0.25">
      <c r="A64" s="1">
        <v>44264</v>
      </c>
      <c r="B64" t="s">
        <v>95</v>
      </c>
      <c r="C64" t="e">
        <f>+INDEX($I$2:$I$13,MATCH(LEFT(FORMATO_CONTROL_DE_MERMAS_JULIO_2021_DATOS_xlsx3[[#This Row],[PRODUCTO]],5),$J$2:$J$13,0),1)</f>
        <v>#N/A</v>
      </c>
      <c r="D64">
        <v>4</v>
      </c>
      <c r="E64" t="s">
        <v>11</v>
      </c>
      <c r="F64" cm="1">
        <f t="array" ref="F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64" t="s">
        <v>96</v>
      </c>
      <c r="L64" s="6" t="s">
        <v>169</v>
      </c>
    </row>
    <row r="65" spans="1:12" x14ac:dyDescent="0.25">
      <c r="A65" s="1">
        <v>44264</v>
      </c>
      <c r="B65" t="s">
        <v>97</v>
      </c>
      <c r="C65" t="e">
        <f>+INDEX($I$2:$I$13,MATCH(LEFT(FORMATO_CONTROL_DE_MERMAS_JULIO_2021_DATOS_xlsx3[[#This Row],[PRODUCTO]],5),$J$2:$J$13,0),1)</f>
        <v>#N/A</v>
      </c>
      <c r="D65">
        <v>6</v>
      </c>
      <c r="E65" t="s">
        <v>11</v>
      </c>
      <c r="F65" cm="1">
        <f t="array" ref="F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65" t="s">
        <v>98</v>
      </c>
      <c r="L65" s="4" t="s">
        <v>171</v>
      </c>
    </row>
    <row r="66" spans="1:12" x14ac:dyDescent="0.25">
      <c r="A66" s="1">
        <v>44264</v>
      </c>
      <c r="B66" t="s">
        <v>99</v>
      </c>
      <c r="C66" t="str">
        <f>+INDEX($I$2:$I$13,MATCH(LEFT(FORMATO_CONTROL_DE_MERMAS_JULIO_2021_DATOS_xlsx3[[#This Row],[PRODUCTO]],5),$J$2:$J$13,0),1)</f>
        <v>BANANO</v>
      </c>
      <c r="D66">
        <v>7.5</v>
      </c>
      <c r="E66" t="s">
        <v>11</v>
      </c>
      <c r="F66" cm="1">
        <f t="array" ref="F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7.5</v>
      </c>
      <c r="G66" t="s">
        <v>100</v>
      </c>
      <c r="L66" s="6" t="s">
        <v>173</v>
      </c>
    </row>
    <row r="67" spans="1:12" x14ac:dyDescent="0.25">
      <c r="A67" s="1">
        <v>44264</v>
      </c>
      <c r="B67" t="s">
        <v>101</v>
      </c>
      <c r="C67" t="e">
        <f>+INDEX($I$2:$I$13,MATCH(LEFT(FORMATO_CONTROL_DE_MERMAS_JULIO_2021_DATOS_xlsx3[[#This Row],[PRODUCTO]],5),$J$2:$J$13,0),1)</f>
        <v>#N/A</v>
      </c>
      <c r="D67">
        <v>1.92</v>
      </c>
      <c r="E67" t="s">
        <v>11</v>
      </c>
      <c r="F67" cm="1">
        <f t="array" ref="F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1.92</v>
      </c>
      <c r="G67" t="s">
        <v>91</v>
      </c>
      <c r="L67" s="4" t="s">
        <v>175</v>
      </c>
    </row>
    <row r="68" spans="1:12" x14ac:dyDescent="0.25">
      <c r="A68" s="1">
        <v>44264</v>
      </c>
      <c r="B68" t="s">
        <v>102</v>
      </c>
      <c r="C68" t="e">
        <f>+INDEX($I$2:$I$13,MATCH(LEFT(FORMATO_CONTROL_DE_MERMAS_JULIO_2021_DATOS_xlsx3[[#This Row],[PRODUCTO]],5),$J$2:$J$13,0),1)</f>
        <v>#N/A</v>
      </c>
      <c r="D68">
        <v>1</v>
      </c>
      <c r="E68" t="s">
        <v>6</v>
      </c>
      <c r="F68" t="e" cm="1">
        <f t="array" ref="F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8" t="s">
        <v>103</v>
      </c>
      <c r="L68" s="6" t="s">
        <v>177</v>
      </c>
    </row>
    <row r="69" spans="1:12" x14ac:dyDescent="0.25">
      <c r="A69" s="1">
        <v>44264</v>
      </c>
      <c r="B69" t="s">
        <v>104</v>
      </c>
      <c r="C69" t="e">
        <f>+INDEX($I$2:$I$13,MATCH(LEFT(FORMATO_CONTROL_DE_MERMAS_JULIO_2021_DATOS_xlsx3[[#This Row],[PRODUCTO]],5),$J$2:$J$13,0),1)</f>
        <v>#N/A</v>
      </c>
      <c r="D69">
        <v>6.65</v>
      </c>
      <c r="E69" t="s">
        <v>11</v>
      </c>
      <c r="F69" cm="1">
        <f t="array" ref="F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6.65</v>
      </c>
      <c r="G69" t="s">
        <v>100</v>
      </c>
      <c r="L69" s="4" t="s">
        <v>180</v>
      </c>
    </row>
    <row r="70" spans="1:12" x14ac:dyDescent="0.25">
      <c r="A70" s="1">
        <v>44264</v>
      </c>
      <c r="B70" t="s">
        <v>29</v>
      </c>
      <c r="C70" t="str">
        <f>+INDEX($I$2:$I$13,MATCH(LEFT(FORMATO_CONTROL_DE_MERMAS_JULIO_2021_DATOS_xlsx3[[#This Row],[PRODUCTO]],5),$J$2:$J$13,0),1)</f>
        <v>FRESAS</v>
      </c>
      <c r="D70">
        <v>1</v>
      </c>
      <c r="E70" t="s">
        <v>11</v>
      </c>
      <c r="F70" cm="1">
        <f t="array" ref="F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70" t="s">
        <v>100</v>
      </c>
      <c r="L70" s="6" t="s">
        <v>183</v>
      </c>
    </row>
    <row r="71" spans="1:12" x14ac:dyDescent="0.25">
      <c r="A71" s="1">
        <v>44264</v>
      </c>
      <c r="B71" t="s">
        <v>80</v>
      </c>
      <c r="C71" t="str">
        <f>+INDEX($I$2:$I$13,MATCH(LEFT(FORMATO_CONTROL_DE_MERMAS_JULIO_2021_DATOS_xlsx3[[#This Row],[PRODUCTO]],5),$J$2:$J$13,0),1)</f>
        <v>MELON</v>
      </c>
      <c r="D71">
        <v>1</v>
      </c>
      <c r="E71" t="s">
        <v>6</v>
      </c>
      <c r="F71" cm="1">
        <f t="array" ref="F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71" t="s">
        <v>100</v>
      </c>
      <c r="L71" s="4" t="s">
        <v>184</v>
      </c>
    </row>
    <row r="72" spans="1:12" x14ac:dyDescent="0.25">
      <c r="A72" s="1">
        <v>44264</v>
      </c>
      <c r="B72" t="s">
        <v>105</v>
      </c>
      <c r="C72" t="str">
        <f>+INDEX($I$2:$I$13,MATCH(LEFT(FORMATO_CONTROL_DE_MERMAS_JULIO_2021_DATOS_xlsx3[[#This Row],[PRODUCTO]],5),$J$2:$J$13,0),1)</f>
        <v>PAPAYA</v>
      </c>
      <c r="D72">
        <v>4</v>
      </c>
      <c r="E72" t="s">
        <v>6</v>
      </c>
      <c r="F72" cm="1">
        <f t="array" ref="F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72" t="s">
        <v>100</v>
      </c>
      <c r="L72" s="4" t="s">
        <v>185</v>
      </c>
    </row>
    <row r="73" spans="1:12" x14ac:dyDescent="0.25">
      <c r="A73" s="1">
        <v>44265</v>
      </c>
      <c r="B73" t="s">
        <v>68</v>
      </c>
      <c r="C73" t="e">
        <f>+INDEX($I$2:$I$13,MATCH(LEFT(FORMATO_CONTROL_DE_MERMAS_JULIO_2021_DATOS_xlsx3[[#This Row],[PRODUCTO]],5),$J$2:$J$13,0),1)</f>
        <v>#N/A</v>
      </c>
      <c r="D73">
        <v>25</v>
      </c>
      <c r="E73" t="s">
        <v>11</v>
      </c>
      <c r="F73" cm="1">
        <f t="array" ref="F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25</v>
      </c>
      <c r="G73" t="s">
        <v>55</v>
      </c>
      <c r="L73" s="4" t="s">
        <v>186</v>
      </c>
    </row>
    <row r="74" spans="1:12" x14ac:dyDescent="0.25">
      <c r="A74" s="1">
        <v>44265</v>
      </c>
      <c r="B74" t="s">
        <v>64</v>
      </c>
      <c r="C74" t="str">
        <f>+INDEX($I$2:$I$13,MATCH(LEFT(FORMATO_CONTROL_DE_MERMAS_JULIO_2021_DATOS_xlsx3[[#This Row],[PRODUCTO]],5),$J$2:$J$13,0),1)</f>
        <v>AGUACATE</v>
      </c>
      <c r="D74">
        <v>8</v>
      </c>
      <c r="E74" t="s">
        <v>11</v>
      </c>
      <c r="F74" cm="1">
        <f t="array" ref="F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74" t="s">
        <v>106</v>
      </c>
      <c r="L74" s="6" t="s">
        <v>187</v>
      </c>
    </row>
    <row r="75" spans="1:12" x14ac:dyDescent="0.25">
      <c r="A75" s="1">
        <v>44265</v>
      </c>
      <c r="B75" t="s">
        <v>97</v>
      </c>
      <c r="C75" t="e">
        <f>+INDEX($I$2:$I$13,MATCH(LEFT(FORMATO_CONTROL_DE_MERMAS_JULIO_2021_DATOS_xlsx3[[#This Row],[PRODUCTO]],5),$J$2:$J$13,0),1)</f>
        <v>#N/A</v>
      </c>
      <c r="D75">
        <v>2</v>
      </c>
      <c r="E75" t="s">
        <v>11</v>
      </c>
      <c r="F75" cm="1">
        <f t="array" ref="F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75" t="s">
        <v>107</v>
      </c>
      <c r="L75" s="4" t="s">
        <v>188</v>
      </c>
    </row>
    <row r="76" spans="1:12" x14ac:dyDescent="0.25">
      <c r="A76" s="1">
        <v>44265</v>
      </c>
      <c r="B76" t="s">
        <v>108</v>
      </c>
      <c r="C76" t="e">
        <f>+INDEX($I$2:$I$13,MATCH(LEFT(FORMATO_CONTROL_DE_MERMAS_JULIO_2021_DATOS_xlsx3[[#This Row],[PRODUCTO]],5),$J$2:$J$13,0),1)</f>
        <v>#N/A</v>
      </c>
      <c r="D76">
        <v>2</v>
      </c>
      <c r="E76" t="s">
        <v>11</v>
      </c>
      <c r="F76" cm="1">
        <f t="array" ref="F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76" t="s">
        <v>109</v>
      </c>
      <c r="L76" s="6" t="s">
        <v>189</v>
      </c>
    </row>
    <row r="77" spans="1:12" x14ac:dyDescent="0.25">
      <c r="A77" s="1">
        <v>44265</v>
      </c>
      <c r="B77" t="s">
        <v>72</v>
      </c>
      <c r="C77" t="e">
        <f>+INDEX($I$2:$I$13,MATCH(LEFT(FORMATO_CONTROL_DE_MERMAS_JULIO_2021_DATOS_xlsx3[[#This Row],[PRODUCTO]],5),$J$2:$J$13,0),1)</f>
        <v>#N/A</v>
      </c>
      <c r="D77">
        <v>2.5</v>
      </c>
      <c r="E77" t="s">
        <v>11</v>
      </c>
      <c r="F77" cm="1">
        <f t="array" ref="F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77" t="s">
        <v>110</v>
      </c>
      <c r="L77" s="4" t="s">
        <v>191</v>
      </c>
    </row>
    <row r="78" spans="1:12" x14ac:dyDescent="0.25">
      <c r="A78" s="1">
        <v>44266</v>
      </c>
      <c r="B78" t="s">
        <v>74</v>
      </c>
      <c r="C78" t="e">
        <f>+INDEX($I$2:$I$13,MATCH(LEFT(FORMATO_CONTROL_DE_MERMAS_JULIO_2021_DATOS_xlsx3[[#This Row],[PRODUCTO]],5),$J$2:$J$13,0),1)</f>
        <v>#N/A</v>
      </c>
      <c r="D78">
        <v>20</v>
      </c>
      <c r="E78" t="s">
        <v>11</v>
      </c>
      <c r="F78" cm="1">
        <f t="array" ref="F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78" t="s">
        <v>89</v>
      </c>
      <c r="L78" s="4" t="s">
        <v>192</v>
      </c>
    </row>
    <row r="79" spans="1:12" x14ac:dyDescent="0.25">
      <c r="A79" s="1">
        <v>44266</v>
      </c>
      <c r="B79" t="s">
        <v>64</v>
      </c>
      <c r="C79" t="str">
        <f>+INDEX($I$2:$I$13,MATCH(LEFT(FORMATO_CONTROL_DE_MERMAS_JULIO_2021_DATOS_xlsx3[[#This Row],[PRODUCTO]],5),$J$2:$J$13,0),1)</f>
        <v>AGUACATE</v>
      </c>
      <c r="D79">
        <v>10</v>
      </c>
      <c r="E79" t="s">
        <v>11</v>
      </c>
      <c r="F79" cm="1">
        <f t="array" ref="F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79" t="s">
        <v>92</v>
      </c>
      <c r="L79" s="6" t="s">
        <v>193</v>
      </c>
    </row>
    <row r="80" spans="1:12" x14ac:dyDescent="0.25">
      <c r="A80" s="1">
        <v>44266</v>
      </c>
      <c r="B80" t="s">
        <v>111</v>
      </c>
      <c r="C80" t="e">
        <f>+INDEX($I$2:$I$13,MATCH(LEFT(FORMATO_CONTROL_DE_MERMAS_JULIO_2021_DATOS_xlsx3[[#This Row],[PRODUCTO]],5),$J$2:$J$13,0),1)</f>
        <v>#N/A</v>
      </c>
      <c r="D80">
        <v>21</v>
      </c>
      <c r="E80" t="s">
        <v>11</v>
      </c>
      <c r="F80" cm="1">
        <f t="array" ref="F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21</v>
      </c>
      <c r="G80" t="s">
        <v>112</v>
      </c>
      <c r="L80" s="4" t="s">
        <v>194</v>
      </c>
    </row>
    <row r="81" spans="1:12" x14ac:dyDescent="0.25">
      <c r="A81" s="1">
        <v>44266</v>
      </c>
      <c r="B81" t="s">
        <v>49</v>
      </c>
      <c r="C81" t="e">
        <f>+INDEX($I$2:$I$13,MATCH(LEFT(FORMATO_CONTROL_DE_MERMAS_JULIO_2021_DATOS_xlsx3[[#This Row],[PRODUCTO]],5),$J$2:$J$13,0),1)</f>
        <v>#N/A</v>
      </c>
      <c r="D81">
        <v>100</v>
      </c>
      <c r="E81" t="s">
        <v>44</v>
      </c>
      <c r="F81" t="e" cm="1">
        <f t="array" ref="F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1" t="s">
        <v>113</v>
      </c>
      <c r="L81" s="4" t="s">
        <v>196</v>
      </c>
    </row>
    <row r="82" spans="1:12" x14ac:dyDescent="0.25">
      <c r="A82" s="1">
        <v>44266</v>
      </c>
      <c r="B82" t="s">
        <v>694</v>
      </c>
      <c r="C82" t="str">
        <f>+INDEX($I$2:$I$13,MATCH(LEFT(FORMATO_CONTROL_DE_MERMAS_JULIO_2021_DATOS_xlsx3[[#This Row],[PRODUCTO]],5),$J$2:$J$13,0),1)</f>
        <v>CHAMPIÑON</v>
      </c>
      <c r="D82">
        <v>0.5</v>
      </c>
      <c r="E82" t="s">
        <v>11</v>
      </c>
      <c r="F82" cm="1">
        <f t="array" ref="F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82" t="s">
        <v>114</v>
      </c>
      <c r="L82" s="4" t="s">
        <v>197</v>
      </c>
    </row>
    <row r="83" spans="1:12" x14ac:dyDescent="0.25">
      <c r="A83" s="1">
        <v>44266</v>
      </c>
      <c r="B83" t="s">
        <v>21</v>
      </c>
      <c r="C83" t="e">
        <f>+INDEX($I$2:$I$13,MATCH(LEFT(FORMATO_CONTROL_DE_MERMAS_JULIO_2021_DATOS_xlsx3[[#This Row],[PRODUCTO]],5),$J$2:$J$13,0),1)</f>
        <v>#N/A</v>
      </c>
      <c r="D83">
        <v>3</v>
      </c>
      <c r="E83" t="s">
        <v>11</v>
      </c>
      <c r="F83" cm="1">
        <f t="array" ref="F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3" t="s">
        <v>24</v>
      </c>
      <c r="L83" s="6" t="s">
        <v>199</v>
      </c>
    </row>
    <row r="84" spans="1:12" x14ac:dyDescent="0.25">
      <c r="A84" s="1">
        <v>44266</v>
      </c>
      <c r="B84" t="s">
        <v>104</v>
      </c>
      <c r="C84" t="e">
        <f>+INDEX($I$2:$I$13,MATCH(LEFT(FORMATO_CONTROL_DE_MERMAS_JULIO_2021_DATOS_xlsx3[[#This Row],[PRODUCTO]],5),$J$2:$J$13,0),1)</f>
        <v>#N/A</v>
      </c>
      <c r="D84">
        <v>21</v>
      </c>
      <c r="E84" t="s">
        <v>11</v>
      </c>
      <c r="F84" cm="1">
        <f t="array" ref="F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21</v>
      </c>
      <c r="G84" t="s">
        <v>115</v>
      </c>
      <c r="L84" s="6" t="s">
        <v>200</v>
      </c>
    </row>
    <row r="85" spans="1:12" x14ac:dyDescent="0.25">
      <c r="A85" s="1">
        <v>44266</v>
      </c>
      <c r="B85" t="s">
        <v>116</v>
      </c>
      <c r="C85" t="e">
        <f>+INDEX($I$2:$I$13,MATCH(LEFT(FORMATO_CONTROL_DE_MERMAS_JULIO_2021_DATOS_xlsx3[[#This Row],[PRODUCTO]],5),$J$2:$J$13,0),1)</f>
        <v>#N/A</v>
      </c>
      <c r="D85">
        <v>4</v>
      </c>
      <c r="E85" t="s">
        <v>11</v>
      </c>
      <c r="F85" cm="1">
        <f t="array" ref="F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85" t="s">
        <v>117</v>
      </c>
      <c r="L85" s="4" t="s">
        <v>201</v>
      </c>
    </row>
    <row r="86" spans="1:12" x14ac:dyDescent="0.25">
      <c r="A86" s="1">
        <v>44266</v>
      </c>
      <c r="B86" t="s">
        <v>118</v>
      </c>
      <c r="C86" t="e">
        <f>+INDEX($I$2:$I$13,MATCH(LEFT(FORMATO_CONTROL_DE_MERMAS_JULIO_2021_DATOS_xlsx3[[#This Row],[PRODUCTO]],5),$J$2:$J$13,0),1)</f>
        <v>#N/A</v>
      </c>
      <c r="D86">
        <v>1</v>
      </c>
      <c r="E86" t="s">
        <v>11</v>
      </c>
      <c r="F86" cm="1">
        <f t="array" ref="F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6" t="s">
        <v>24</v>
      </c>
      <c r="L86" s="6" t="s">
        <v>203</v>
      </c>
    </row>
    <row r="87" spans="1:12" x14ac:dyDescent="0.25">
      <c r="A87" s="1">
        <v>44266</v>
      </c>
      <c r="B87" t="s">
        <v>119</v>
      </c>
      <c r="C87" t="e">
        <f>+INDEX($I$2:$I$13,MATCH(LEFT(FORMATO_CONTROL_DE_MERMAS_JULIO_2021_DATOS_xlsx3[[#This Row],[PRODUCTO]],5),$J$2:$J$13,0),1)</f>
        <v>#N/A</v>
      </c>
      <c r="D87">
        <v>2</v>
      </c>
      <c r="E87" t="s">
        <v>11</v>
      </c>
      <c r="F87" cm="1">
        <f t="array" ref="F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7" t="s">
        <v>120</v>
      </c>
      <c r="L87" s="4" t="s">
        <v>204</v>
      </c>
    </row>
    <row r="88" spans="1:12" x14ac:dyDescent="0.25">
      <c r="A88" s="1">
        <v>44266</v>
      </c>
      <c r="B88" t="s">
        <v>121</v>
      </c>
      <c r="C88" t="e">
        <f>+INDEX($I$2:$I$13,MATCH(LEFT(FORMATO_CONTROL_DE_MERMAS_JULIO_2021_DATOS_xlsx3[[#This Row],[PRODUCTO]],5),$J$2:$J$13,0),1)</f>
        <v>#N/A</v>
      </c>
      <c r="D88">
        <v>2.75</v>
      </c>
      <c r="E88" t="s">
        <v>11</v>
      </c>
      <c r="F88" cm="1">
        <f t="array" ref="F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2.75</v>
      </c>
      <c r="G88" t="s">
        <v>122</v>
      </c>
      <c r="L88" s="6" t="s">
        <v>205</v>
      </c>
    </row>
    <row r="89" spans="1:12" x14ac:dyDescent="0.25">
      <c r="A89" s="1">
        <v>44266</v>
      </c>
      <c r="B89" t="s">
        <v>86</v>
      </c>
      <c r="C89" t="e">
        <f>+INDEX($I$2:$I$13,MATCH(LEFT(FORMATO_CONTROL_DE_MERMAS_JULIO_2021_DATOS_xlsx3[[#This Row],[PRODUCTO]],5),$J$2:$J$13,0),1)</f>
        <v>#N/A</v>
      </c>
      <c r="D89">
        <v>3</v>
      </c>
      <c r="E89" t="s">
        <v>11</v>
      </c>
      <c r="F89" cm="1">
        <f t="array" ref="F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9" t="s">
        <v>123</v>
      </c>
      <c r="L89" s="4" t="s">
        <v>213</v>
      </c>
    </row>
    <row r="90" spans="1:12" x14ac:dyDescent="0.25">
      <c r="A90" s="1">
        <v>44266</v>
      </c>
      <c r="B90" t="s">
        <v>124</v>
      </c>
      <c r="C90" t="e">
        <f>+INDEX($I$2:$I$13,MATCH(LEFT(FORMATO_CONTROL_DE_MERMAS_JULIO_2021_DATOS_xlsx3[[#This Row],[PRODUCTO]],5),$J$2:$J$13,0),1)</f>
        <v>#N/A</v>
      </c>
      <c r="D90">
        <v>4</v>
      </c>
      <c r="E90" t="s">
        <v>11</v>
      </c>
      <c r="F90" cm="1">
        <f t="array" ref="F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0" t="s">
        <v>120</v>
      </c>
      <c r="L90" s="6" t="s">
        <v>214</v>
      </c>
    </row>
    <row r="91" spans="1:12" x14ac:dyDescent="0.25">
      <c r="A91" s="1">
        <v>44266</v>
      </c>
      <c r="B91" t="s">
        <v>125</v>
      </c>
      <c r="C91" t="e">
        <f>+INDEX($I$2:$I$13,MATCH(LEFT(FORMATO_CONTROL_DE_MERMAS_JULIO_2021_DATOS_xlsx3[[#This Row],[PRODUCTO]],5),$J$2:$J$13,0),1)</f>
        <v>#N/A</v>
      </c>
      <c r="D91">
        <v>1.66</v>
      </c>
      <c r="E91" t="s">
        <v>11</v>
      </c>
      <c r="F91" cm="1">
        <f t="array" ref="F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1.66</v>
      </c>
      <c r="G91" t="s">
        <v>126</v>
      </c>
      <c r="L91" s="4" t="s">
        <v>215</v>
      </c>
    </row>
    <row r="92" spans="1:12" x14ac:dyDescent="0.25">
      <c r="A92" s="1">
        <v>44266</v>
      </c>
      <c r="B92" t="s">
        <v>127</v>
      </c>
      <c r="C92" t="e">
        <f>+INDEX($I$2:$I$13,MATCH(LEFT(FORMATO_CONTROL_DE_MERMAS_JULIO_2021_DATOS_xlsx3[[#This Row],[PRODUCTO]],5),$J$2:$J$13,0),1)</f>
        <v>#N/A</v>
      </c>
      <c r="D92">
        <v>0.5</v>
      </c>
      <c r="E92" t="s">
        <v>11</v>
      </c>
      <c r="F92" cm="1">
        <f t="array" ref="F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92" t="s">
        <v>45</v>
      </c>
      <c r="L92" s="6" t="s">
        <v>217</v>
      </c>
    </row>
    <row r="93" spans="1:12" x14ac:dyDescent="0.25">
      <c r="A93" s="1">
        <v>44266</v>
      </c>
      <c r="B93" t="s">
        <v>66</v>
      </c>
      <c r="C93" t="str">
        <f>+INDEX($I$2:$I$13,MATCH(LEFT(FORMATO_CONTROL_DE_MERMAS_JULIO_2021_DATOS_xlsx3[[#This Row],[PRODUCTO]],5),$J$2:$J$13,0),1)</f>
        <v>AGUACATE</v>
      </c>
      <c r="D93">
        <v>1</v>
      </c>
      <c r="E93" t="s">
        <v>11</v>
      </c>
      <c r="F93" cm="1">
        <f t="array" ref="F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3" t="s">
        <v>126</v>
      </c>
      <c r="L93" s="4" t="s">
        <v>219</v>
      </c>
    </row>
    <row r="94" spans="1:12" x14ac:dyDescent="0.25">
      <c r="A94" s="1">
        <v>44266</v>
      </c>
      <c r="B94" t="s">
        <v>128</v>
      </c>
      <c r="C94" t="e">
        <f>+INDEX($I$2:$I$13,MATCH(LEFT(FORMATO_CONTROL_DE_MERMAS_JULIO_2021_DATOS_xlsx3[[#This Row],[PRODUCTO]],5),$J$2:$J$13,0),1)</f>
        <v>#N/A</v>
      </c>
      <c r="D94">
        <v>2</v>
      </c>
      <c r="E94" t="s">
        <v>11</v>
      </c>
      <c r="F94" cm="1">
        <f t="array" ref="F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4" t="s">
        <v>126</v>
      </c>
      <c r="L94" s="4" t="s">
        <v>220</v>
      </c>
    </row>
    <row r="95" spans="1:12" x14ac:dyDescent="0.25">
      <c r="A95" s="1">
        <v>44266</v>
      </c>
      <c r="B95" t="s">
        <v>129</v>
      </c>
      <c r="C95" t="e">
        <f>+INDEX($I$2:$I$13,MATCH(LEFT(FORMATO_CONTROL_DE_MERMAS_JULIO_2021_DATOS_xlsx3[[#This Row],[PRODUCTO]],5),$J$2:$J$13,0),1)</f>
        <v>#N/A</v>
      </c>
      <c r="D95">
        <v>2</v>
      </c>
      <c r="E95" t="s">
        <v>6</v>
      </c>
      <c r="F95" t="e" cm="1">
        <f t="array" ref="F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5" t="s">
        <v>45</v>
      </c>
      <c r="L95" s="6" t="s">
        <v>221</v>
      </c>
    </row>
    <row r="96" spans="1:12" x14ac:dyDescent="0.25">
      <c r="A96" s="1">
        <v>44266</v>
      </c>
      <c r="B96" t="s">
        <v>130</v>
      </c>
      <c r="C96" t="e">
        <f>+INDEX($I$2:$I$13,MATCH(LEFT(FORMATO_CONTROL_DE_MERMAS_JULIO_2021_DATOS_xlsx3[[#This Row],[PRODUCTO]],5),$J$2:$J$13,0),1)</f>
        <v>#N/A</v>
      </c>
      <c r="D96">
        <v>5</v>
      </c>
      <c r="E96" t="s">
        <v>11</v>
      </c>
      <c r="F96" cm="1">
        <f t="array" ref="F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96" t="s">
        <v>131</v>
      </c>
      <c r="L96" s="6" t="s">
        <v>222</v>
      </c>
    </row>
    <row r="97" spans="1:12" x14ac:dyDescent="0.25">
      <c r="A97" s="1">
        <v>44266</v>
      </c>
      <c r="B97" t="s">
        <v>40</v>
      </c>
      <c r="C97" t="e">
        <f>+INDEX($I$2:$I$13,MATCH(LEFT(FORMATO_CONTROL_DE_MERMAS_JULIO_2021_DATOS_xlsx3[[#This Row],[PRODUCTO]],5),$J$2:$J$13,0),1)</f>
        <v>#N/A</v>
      </c>
      <c r="D97">
        <v>0.5</v>
      </c>
      <c r="E97" t="s">
        <v>11</v>
      </c>
      <c r="F97" cm="1">
        <f t="array" ref="F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97" t="s">
        <v>132</v>
      </c>
      <c r="L97" s="6" t="s">
        <v>223</v>
      </c>
    </row>
    <row r="98" spans="1:12" x14ac:dyDescent="0.25">
      <c r="A98" s="1">
        <v>44266</v>
      </c>
      <c r="B98" t="s">
        <v>133</v>
      </c>
      <c r="C98" t="str">
        <f>+INDEX($I$2:$I$13,MATCH(LEFT(FORMATO_CONTROL_DE_MERMAS_JULIO_2021_DATOS_xlsx3[[#This Row],[PRODUCTO]],5),$J$2:$J$13,0),1)</f>
        <v>LECHUGA</v>
      </c>
      <c r="D98">
        <v>1</v>
      </c>
      <c r="E98" t="s">
        <v>6</v>
      </c>
      <c r="F98" cm="1">
        <f t="array" ref="F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0.3</v>
      </c>
      <c r="G98" t="s">
        <v>120</v>
      </c>
      <c r="L98" s="4" t="s">
        <v>225</v>
      </c>
    </row>
    <row r="99" spans="1:12" x14ac:dyDescent="0.25">
      <c r="A99" s="1">
        <v>44266</v>
      </c>
      <c r="B99" t="s">
        <v>134</v>
      </c>
      <c r="C99" t="e">
        <f>+INDEX($I$2:$I$13,MATCH(LEFT(FORMATO_CONTROL_DE_MERMAS_JULIO_2021_DATOS_xlsx3[[#This Row],[PRODUCTO]],5),$J$2:$J$13,0),1)</f>
        <v>#N/A</v>
      </c>
      <c r="D99">
        <v>4</v>
      </c>
      <c r="E99" t="s">
        <v>11</v>
      </c>
      <c r="F99" cm="1">
        <f t="array" ref="F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9" t="s">
        <v>126</v>
      </c>
      <c r="L99" s="6" t="s">
        <v>227</v>
      </c>
    </row>
    <row r="100" spans="1:12" x14ac:dyDescent="0.25">
      <c r="A100" s="1">
        <v>44266</v>
      </c>
      <c r="B100" t="s">
        <v>35</v>
      </c>
      <c r="C100" t="e">
        <f>+INDEX($I$2:$I$13,MATCH(LEFT(FORMATO_CONTROL_DE_MERMAS_JULIO_2021_DATOS_xlsx3[[#This Row],[PRODUCTO]],5),$J$2:$J$13,0),1)</f>
        <v>#N/A</v>
      </c>
      <c r="D100">
        <v>3</v>
      </c>
      <c r="E100" t="s">
        <v>11</v>
      </c>
      <c r="F100" cm="1">
        <f t="array" ref="F1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0" t="s">
        <v>126</v>
      </c>
      <c r="L100" s="6" t="s">
        <v>229</v>
      </c>
    </row>
    <row r="101" spans="1:12" x14ac:dyDescent="0.25">
      <c r="A101" s="1">
        <v>44266</v>
      </c>
      <c r="B101" t="s">
        <v>135</v>
      </c>
      <c r="C101" t="e">
        <f>+INDEX($I$2:$I$13,MATCH(LEFT(FORMATO_CONTROL_DE_MERMAS_JULIO_2021_DATOS_xlsx3[[#This Row],[PRODUCTO]],5),$J$2:$J$13,0),1)</f>
        <v>#N/A</v>
      </c>
      <c r="D101">
        <v>2</v>
      </c>
      <c r="E101" t="s">
        <v>11</v>
      </c>
      <c r="F101" cm="1">
        <f t="array" ref="F1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1" t="s">
        <v>112</v>
      </c>
      <c r="L101" s="4" t="s">
        <v>231</v>
      </c>
    </row>
    <row r="102" spans="1:12" x14ac:dyDescent="0.25">
      <c r="A102" s="1">
        <v>44266</v>
      </c>
      <c r="B102" t="s">
        <v>19</v>
      </c>
      <c r="C102" t="str">
        <f>+INDEX($I$2:$I$13,MATCH(LEFT(FORMATO_CONTROL_DE_MERMAS_JULIO_2021_DATOS_xlsx3[[#This Row],[PRODUCTO]],5),$J$2:$J$13,0),1)</f>
        <v>MANGO</v>
      </c>
      <c r="D102">
        <v>1</v>
      </c>
      <c r="E102" t="s">
        <v>11</v>
      </c>
      <c r="F102" cm="1">
        <f t="array" ref="F1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2" t="s">
        <v>136</v>
      </c>
      <c r="L102" s="4" t="s">
        <v>232</v>
      </c>
    </row>
    <row r="103" spans="1:12" x14ac:dyDescent="0.25">
      <c r="A103" s="1">
        <v>44266</v>
      </c>
      <c r="B103" t="s">
        <v>72</v>
      </c>
      <c r="C103" t="e">
        <f>+INDEX($I$2:$I$13,MATCH(LEFT(FORMATO_CONTROL_DE_MERMAS_JULIO_2021_DATOS_xlsx3[[#This Row],[PRODUCTO]],5),$J$2:$J$13,0),1)</f>
        <v>#N/A</v>
      </c>
      <c r="D103">
        <v>3</v>
      </c>
      <c r="E103" t="s">
        <v>11</v>
      </c>
      <c r="F103" cm="1">
        <f t="array" ref="F1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3" t="s">
        <v>137</v>
      </c>
      <c r="L103" s="4" t="s">
        <v>234</v>
      </c>
    </row>
    <row r="104" spans="1:12" x14ac:dyDescent="0.25">
      <c r="A104" s="1">
        <v>44267</v>
      </c>
      <c r="B104" t="s">
        <v>138</v>
      </c>
      <c r="C104" t="e">
        <f>+INDEX($I$2:$I$13,MATCH(LEFT(FORMATO_CONTROL_DE_MERMAS_JULIO_2021_DATOS_xlsx3[[#This Row],[PRODUCTO]],5),$J$2:$J$13,0),1)</f>
        <v>#N/A</v>
      </c>
      <c r="D104">
        <v>80.7</v>
      </c>
      <c r="E104" t="s">
        <v>11</v>
      </c>
      <c r="F104" cm="1">
        <f t="array" ref="F1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80.7</v>
      </c>
      <c r="G104" t="s">
        <v>139</v>
      </c>
      <c r="L104" s="6" t="s">
        <v>236</v>
      </c>
    </row>
    <row r="105" spans="1:12" x14ac:dyDescent="0.25">
      <c r="A105" s="1">
        <v>44267</v>
      </c>
      <c r="B105" t="s">
        <v>140</v>
      </c>
      <c r="C105" t="e">
        <f>+INDEX($I$2:$I$13,MATCH(LEFT(FORMATO_CONTROL_DE_MERMAS_JULIO_2021_DATOS_xlsx3[[#This Row],[PRODUCTO]],5),$J$2:$J$13,0),1)</f>
        <v>#N/A</v>
      </c>
      <c r="D105">
        <v>32.35</v>
      </c>
      <c r="E105" t="s">
        <v>11</v>
      </c>
      <c r="F105" cm="1">
        <f t="array" ref="F1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32.35</v>
      </c>
      <c r="G105" t="s">
        <v>139</v>
      </c>
      <c r="L105" s="6" t="s">
        <v>237</v>
      </c>
    </row>
    <row r="106" spans="1:12" x14ac:dyDescent="0.25">
      <c r="A106" s="1">
        <v>44267</v>
      </c>
      <c r="B106" t="s">
        <v>141</v>
      </c>
      <c r="C106" t="e">
        <f>+INDEX($I$2:$I$13,MATCH(LEFT(FORMATO_CONTROL_DE_MERMAS_JULIO_2021_DATOS_xlsx3[[#This Row],[PRODUCTO]],5),$J$2:$J$13,0),1)</f>
        <v>#N/A</v>
      </c>
      <c r="D106">
        <v>22.15</v>
      </c>
      <c r="E106" t="s">
        <v>11</v>
      </c>
      <c r="F106" cm="1">
        <f t="array" ref="F1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22.15</v>
      </c>
      <c r="G106" t="s">
        <v>139</v>
      </c>
      <c r="L106" s="4" t="s">
        <v>239</v>
      </c>
    </row>
    <row r="107" spans="1:12" x14ac:dyDescent="0.25">
      <c r="A107" s="1">
        <v>44267</v>
      </c>
      <c r="B107" t="s">
        <v>142</v>
      </c>
      <c r="C107" t="e">
        <f>+INDEX($I$2:$I$13,MATCH(LEFT(FORMATO_CONTROL_DE_MERMAS_JULIO_2021_DATOS_xlsx3[[#This Row],[PRODUCTO]],5),$J$2:$J$13,0),1)</f>
        <v>#N/A</v>
      </c>
      <c r="D107">
        <v>1</v>
      </c>
      <c r="E107" t="s">
        <v>11</v>
      </c>
      <c r="F107" cm="1">
        <f t="array" ref="F1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7" t="s">
        <v>143</v>
      </c>
      <c r="L107" s="6" t="s">
        <v>240</v>
      </c>
    </row>
    <row r="108" spans="1:12" x14ac:dyDescent="0.25">
      <c r="A108" s="1">
        <v>44267</v>
      </c>
      <c r="B108" t="s">
        <v>902</v>
      </c>
      <c r="C108" t="str">
        <f>+INDEX($I$2:$I$13,MATCH(LEFT(FORMATO_CONTROL_DE_MERMAS_JULIO_2021_DATOS_xlsx3[[#This Row],[PRODUCTO]],5),$J$2:$J$13,0),1)</f>
        <v xml:space="preserve">PIÑA </v>
      </c>
      <c r="D108">
        <v>5</v>
      </c>
      <c r="E108" t="s">
        <v>11</v>
      </c>
      <c r="F108" cm="1">
        <f t="array" ref="F1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8" t="s">
        <v>55</v>
      </c>
      <c r="L108" s="4" t="s">
        <v>242</v>
      </c>
    </row>
    <row r="109" spans="1:12" x14ac:dyDescent="0.25">
      <c r="A109" s="1">
        <v>44267</v>
      </c>
      <c r="B109" t="s">
        <v>104</v>
      </c>
      <c r="C109" t="e">
        <f>+INDEX($I$2:$I$13,MATCH(LEFT(FORMATO_CONTROL_DE_MERMAS_JULIO_2021_DATOS_xlsx3[[#This Row],[PRODUCTO]],5),$J$2:$J$13,0),1)</f>
        <v>#N/A</v>
      </c>
      <c r="D109">
        <v>4</v>
      </c>
      <c r="E109" t="s">
        <v>11</v>
      </c>
      <c r="F109" cm="1">
        <f t="array" ref="F1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9" t="s">
        <v>144</v>
      </c>
      <c r="L109" s="4" t="s">
        <v>246</v>
      </c>
    </row>
    <row r="110" spans="1:12" x14ac:dyDescent="0.25">
      <c r="A110" s="1">
        <v>44267</v>
      </c>
      <c r="B110" t="s">
        <v>145</v>
      </c>
      <c r="C110" t="e">
        <f>+INDEX($I$2:$I$13,MATCH(LEFT(FORMATO_CONTROL_DE_MERMAS_JULIO_2021_DATOS_xlsx3[[#This Row],[PRODUCTO]],5),$J$2:$J$13,0),1)</f>
        <v>#N/A</v>
      </c>
      <c r="D110">
        <v>3</v>
      </c>
      <c r="E110" t="s">
        <v>11</v>
      </c>
      <c r="F110" cm="1">
        <f t="array" ref="F1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0" t="s">
        <v>120</v>
      </c>
      <c r="L110" s="6" t="s">
        <v>248</v>
      </c>
    </row>
    <row r="111" spans="1:12" x14ac:dyDescent="0.25">
      <c r="A111" s="1">
        <v>44267</v>
      </c>
      <c r="B111" t="s">
        <v>146</v>
      </c>
      <c r="C111" t="str">
        <f>+INDEX($I$2:$I$13,MATCH(LEFT(FORMATO_CONTROL_DE_MERMAS_JULIO_2021_DATOS_xlsx3[[#This Row],[PRODUCTO]],5),$J$2:$J$13,0),1)</f>
        <v>AGUACATE</v>
      </c>
      <c r="D111">
        <v>1</v>
      </c>
      <c r="E111" t="s">
        <v>11</v>
      </c>
      <c r="F111" cm="1">
        <f t="array" ref="F1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1" t="s">
        <v>147</v>
      </c>
      <c r="L111" s="6" t="s">
        <v>251</v>
      </c>
    </row>
    <row r="112" spans="1:12" x14ac:dyDescent="0.25">
      <c r="A112" s="1">
        <v>44267</v>
      </c>
      <c r="B112" t="s">
        <v>82</v>
      </c>
      <c r="C112" t="e">
        <f>+INDEX($I$2:$I$13,MATCH(LEFT(FORMATO_CONTROL_DE_MERMAS_JULIO_2021_DATOS_xlsx3[[#This Row],[PRODUCTO]],5),$J$2:$J$13,0),1)</f>
        <v>#N/A</v>
      </c>
      <c r="D112">
        <v>1</v>
      </c>
      <c r="E112" t="s">
        <v>11</v>
      </c>
      <c r="F112" cm="1">
        <f t="array" ref="F1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2" t="s">
        <v>147</v>
      </c>
      <c r="L112" s="6" t="s">
        <v>254</v>
      </c>
    </row>
    <row r="113" spans="1:12" x14ac:dyDescent="0.25">
      <c r="A113" s="1">
        <v>44267</v>
      </c>
      <c r="B113" t="s">
        <v>148</v>
      </c>
      <c r="C113" t="e">
        <f>+INDEX($I$2:$I$13,MATCH(LEFT(FORMATO_CONTROL_DE_MERMAS_JULIO_2021_DATOS_xlsx3[[#This Row],[PRODUCTO]],5),$J$2:$J$13,0),1)</f>
        <v>#N/A</v>
      </c>
      <c r="D113">
        <v>2</v>
      </c>
      <c r="E113" t="s">
        <v>11</v>
      </c>
      <c r="F113" cm="1">
        <f t="array" ref="F1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3" t="s">
        <v>106</v>
      </c>
      <c r="L113" s="6" t="s">
        <v>255</v>
      </c>
    </row>
    <row r="114" spans="1:12" x14ac:dyDescent="0.25">
      <c r="A114" s="1">
        <v>44267</v>
      </c>
      <c r="B114" t="s">
        <v>149</v>
      </c>
      <c r="C114" t="e">
        <f>+INDEX($I$2:$I$13,MATCH(LEFT(FORMATO_CONTROL_DE_MERMAS_JULIO_2021_DATOS_xlsx3[[#This Row],[PRODUCTO]],5),$J$2:$J$13,0),1)</f>
        <v>#N/A</v>
      </c>
      <c r="D114">
        <v>5</v>
      </c>
      <c r="E114" t="s">
        <v>11</v>
      </c>
      <c r="F114" cm="1">
        <f t="array" ref="F1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4" t="s">
        <v>120</v>
      </c>
      <c r="L114" s="6" t="s">
        <v>257</v>
      </c>
    </row>
    <row r="115" spans="1:12" x14ac:dyDescent="0.25">
      <c r="A115" s="1">
        <v>44267</v>
      </c>
      <c r="B115" t="s">
        <v>29</v>
      </c>
      <c r="C115" t="str">
        <f>+INDEX($I$2:$I$13,MATCH(LEFT(FORMATO_CONTROL_DE_MERMAS_JULIO_2021_DATOS_xlsx3[[#This Row],[PRODUCTO]],5),$J$2:$J$13,0),1)</f>
        <v>FRESAS</v>
      </c>
      <c r="D115">
        <v>2</v>
      </c>
      <c r="E115" t="s">
        <v>11</v>
      </c>
      <c r="F115" cm="1">
        <f t="array" ref="F1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5" t="s">
        <v>150</v>
      </c>
      <c r="L115" s="6" t="s">
        <v>258</v>
      </c>
    </row>
    <row r="116" spans="1:12" x14ac:dyDescent="0.25">
      <c r="A116" s="1">
        <v>44267</v>
      </c>
      <c r="B116" t="s">
        <v>151</v>
      </c>
      <c r="C116" t="e">
        <f>+INDEX($I$2:$I$13,MATCH(LEFT(FORMATO_CONTROL_DE_MERMAS_JULIO_2021_DATOS_xlsx3[[#This Row],[PRODUCTO]],5),$J$2:$J$13,0),1)</f>
        <v>#N/A</v>
      </c>
      <c r="D116">
        <v>280</v>
      </c>
      <c r="E116" t="s">
        <v>44</v>
      </c>
      <c r="F116" t="e" cm="1">
        <f t="array" ref="F1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6" t="s">
        <v>152</v>
      </c>
      <c r="L116" s="4" t="s">
        <v>259</v>
      </c>
    </row>
    <row r="117" spans="1:12" x14ac:dyDescent="0.25">
      <c r="A117" s="1">
        <v>44267</v>
      </c>
      <c r="B117" t="s">
        <v>153</v>
      </c>
      <c r="C117" t="e">
        <f>+INDEX($I$2:$I$13,MATCH(LEFT(FORMATO_CONTROL_DE_MERMAS_JULIO_2021_DATOS_xlsx3[[#This Row],[PRODUCTO]],5),$J$2:$J$13,0),1)</f>
        <v>#N/A</v>
      </c>
      <c r="D117">
        <v>300</v>
      </c>
      <c r="E117" t="s">
        <v>44</v>
      </c>
      <c r="F117" t="e" cm="1">
        <f t="array" ref="F1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7" t="s">
        <v>152</v>
      </c>
      <c r="L117" s="4" t="s">
        <v>261</v>
      </c>
    </row>
    <row r="118" spans="1:12" x14ac:dyDescent="0.25">
      <c r="A118" s="1">
        <v>44268</v>
      </c>
      <c r="B118" t="s">
        <v>138</v>
      </c>
      <c r="C118" t="e">
        <f>+INDEX($I$2:$I$13,MATCH(LEFT(FORMATO_CONTROL_DE_MERMAS_JULIO_2021_DATOS_xlsx3[[#This Row],[PRODUCTO]],5),$J$2:$J$13,0),1)</f>
        <v>#N/A</v>
      </c>
      <c r="D118">
        <v>34</v>
      </c>
      <c r="E118" t="s">
        <v>11</v>
      </c>
      <c r="F118" cm="1">
        <f t="array" ref="F1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34</v>
      </c>
      <c r="G118" t="s">
        <v>89</v>
      </c>
      <c r="L118" s="6" t="s">
        <v>262</v>
      </c>
    </row>
    <row r="119" spans="1:12" x14ac:dyDescent="0.25">
      <c r="A119" s="1">
        <v>44268</v>
      </c>
      <c r="B119" t="s">
        <v>154</v>
      </c>
      <c r="C119" t="e">
        <f>+INDEX($I$2:$I$13,MATCH(LEFT(FORMATO_CONTROL_DE_MERMAS_JULIO_2021_DATOS_xlsx3[[#This Row],[PRODUCTO]],5),$J$2:$J$13,0),1)</f>
        <v>#N/A</v>
      </c>
      <c r="D119">
        <v>12</v>
      </c>
      <c r="E119" t="s">
        <v>11</v>
      </c>
      <c r="F119" cm="1">
        <f t="array" ref="F1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19" t="s">
        <v>155</v>
      </c>
      <c r="L119" s="4" t="s">
        <v>265</v>
      </c>
    </row>
    <row r="120" spans="1:12" x14ac:dyDescent="0.25">
      <c r="A120" s="1">
        <v>44268</v>
      </c>
      <c r="B120" t="s">
        <v>64</v>
      </c>
      <c r="C120" t="str">
        <f>+INDEX($I$2:$I$13,MATCH(LEFT(FORMATO_CONTROL_DE_MERMAS_JULIO_2021_DATOS_xlsx3[[#This Row],[PRODUCTO]],5),$J$2:$J$13,0),1)</f>
        <v>AGUACATE</v>
      </c>
      <c r="D120">
        <v>2.5</v>
      </c>
      <c r="E120" t="s">
        <v>11</v>
      </c>
      <c r="F120" cm="1">
        <f t="array" ref="F1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20" t="s">
        <v>106</v>
      </c>
      <c r="L120" s="6" t="s">
        <v>266</v>
      </c>
    </row>
    <row r="121" spans="1:12" x14ac:dyDescent="0.25">
      <c r="A121" s="1">
        <v>44268</v>
      </c>
      <c r="B121" t="s">
        <v>156</v>
      </c>
      <c r="C121" t="e">
        <f>+INDEX($I$2:$I$13,MATCH(LEFT(FORMATO_CONTROL_DE_MERMAS_JULIO_2021_DATOS_xlsx3[[#This Row],[PRODUCTO]],5),$J$2:$J$13,0),1)</f>
        <v>#N/A</v>
      </c>
      <c r="D121">
        <v>4</v>
      </c>
      <c r="E121" t="s">
        <v>11</v>
      </c>
      <c r="F121" cm="1">
        <f t="array" ref="F1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1" t="s">
        <v>157</v>
      </c>
      <c r="L121" s="4" t="s">
        <v>267</v>
      </c>
    </row>
    <row r="122" spans="1:12" x14ac:dyDescent="0.25">
      <c r="A122" s="1">
        <v>44268</v>
      </c>
      <c r="B122" t="s">
        <v>158</v>
      </c>
      <c r="C122" t="e">
        <f>+INDEX($I$2:$I$13,MATCH(LEFT(FORMATO_CONTROL_DE_MERMAS_JULIO_2021_DATOS_xlsx3[[#This Row],[PRODUCTO]],5),$J$2:$J$13,0),1)</f>
        <v>#N/A</v>
      </c>
      <c r="D122">
        <v>2.5</v>
      </c>
      <c r="E122" t="s">
        <v>11</v>
      </c>
      <c r="F122" cm="1">
        <f t="array" ref="F1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22" t="s">
        <v>54</v>
      </c>
      <c r="L122" s="6" t="s">
        <v>268</v>
      </c>
    </row>
    <row r="123" spans="1:12" x14ac:dyDescent="0.25">
      <c r="A123" s="1">
        <v>44268</v>
      </c>
      <c r="B123" t="s">
        <v>159</v>
      </c>
      <c r="C123" t="e">
        <f>+INDEX($I$2:$I$13,MATCH(LEFT(FORMATO_CONTROL_DE_MERMAS_JULIO_2021_DATOS_xlsx3[[#This Row],[PRODUCTO]],5),$J$2:$J$13,0),1)</f>
        <v>#N/A</v>
      </c>
      <c r="D123">
        <v>1</v>
      </c>
      <c r="E123" t="s">
        <v>11</v>
      </c>
      <c r="F123" cm="1">
        <f t="array" ref="F1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3" t="s">
        <v>160</v>
      </c>
      <c r="L123" s="4" t="s">
        <v>270</v>
      </c>
    </row>
    <row r="124" spans="1:12" x14ac:dyDescent="0.25">
      <c r="A124" s="1">
        <v>44268</v>
      </c>
      <c r="B124" t="s">
        <v>161</v>
      </c>
      <c r="C124" t="e">
        <f>+INDEX($I$2:$I$13,MATCH(LEFT(FORMATO_CONTROL_DE_MERMAS_JULIO_2021_DATOS_xlsx3[[#This Row],[PRODUCTO]],5),$J$2:$J$13,0),1)</f>
        <v>#N/A</v>
      </c>
      <c r="D124">
        <v>2</v>
      </c>
      <c r="E124" t="s">
        <v>6</v>
      </c>
      <c r="F124" t="e" cm="1">
        <f t="array" ref="F1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4" t="s">
        <v>162</v>
      </c>
      <c r="L124" s="6" t="s">
        <v>271</v>
      </c>
    </row>
    <row r="125" spans="1:12" x14ac:dyDescent="0.25">
      <c r="A125" s="1">
        <v>44268</v>
      </c>
      <c r="B125" t="s">
        <v>163</v>
      </c>
      <c r="C125" t="str">
        <f>+INDEX($I$2:$I$13,MATCH(LEFT(FORMATO_CONTROL_DE_MERMAS_JULIO_2021_DATOS_xlsx3[[#This Row],[PRODUCTO]],5),$J$2:$J$13,0),1)</f>
        <v xml:space="preserve">PIÑA </v>
      </c>
      <c r="D125">
        <v>8</v>
      </c>
      <c r="E125" t="s">
        <v>6</v>
      </c>
      <c r="F125" cm="1">
        <f t="array" ref="F1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13.2</v>
      </c>
      <c r="G125" t="s">
        <v>164</v>
      </c>
      <c r="L125" s="4" t="s">
        <v>276</v>
      </c>
    </row>
    <row r="126" spans="1:12" x14ac:dyDescent="0.25">
      <c r="A126" s="1">
        <v>44268</v>
      </c>
      <c r="B126" t="s">
        <v>79</v>
      </c>
      <c r="C126" t="e">
        <f>+INDEX($I$2:$I$13,MATCH(LEFT(FORMATO_CONTROL_DE_MERMAS_JULIO_2021_DATOS_xlsx3[[#This Row],[PRODUCTO]],5),$J$2:$J$13,0),1)</f>
        <v>#N/A</v>
      </c>
      <c r="D126">
        <v>12</v>
      </c>
      <c r="E126" t="s">
        <v>11</v>
      </c>
      <c r="F126" cm="1">
        <f t="array" ref="F1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26" t="s">
        <v>137</v>
      </c>
      <c r="L126" s="6" t="s">
        <v>277</v>
      </c>
    </row>
    <row r="127" spans="1:12" x14ac:dyDescent="0.25">
      <c r="A127" s="1">
        <v>44268</v>
      </c>
      <c r="B127" t="s">
        <v>90</v>
      </c>
      <c r="C127" t="e">
        <f>+INDEX($I$2:$I$13,MATCH(LEFT(FORMATO_CONTROL_DE_MERMAS_JULIO_2021_DATOS_xlsx3[[#This Row],[PRODUCTO]],5),$J$2:$J$13,0),1)</f>
        <v>#N/A</v>
      </c>
      <c r="D127">
        <v>3</v>
      </c>
      <c r="E127" t="s">
        <v>11</v>
      </c>
      <c r="F127" cm="1">
        <f t="array" ref="F1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7" t="s">
        <v>165</v>
      </c>
      <c r="L127" s="4" t="s">
        <v>279</v>
      </c>
    </row>
    <row r="128" spans="1:12" x14ac:dyDescent="0.25">
      <c r="A128" s="1">
        <v>44268</v>
      </c>
      <c r="B128" t="s">
        <v>166</v>
      </c>
      <c r="C128" t="e">
        <f>+INDEX($I$2:$I$13,MATCH(LEFT(FORMATO_CONTROL_DE_MERMAS_JULIO_2021_DATOS_xlsx3[[#This Row],[PRODUCTO]],5),$J$2:$J$13,0),1)</f>
        <v>#N/A</v>
      </c>
      <c r="D128">
        <v>2.5</v>
      </c>
      <c r="E128" t="s">
        <v>11</v>
      </c>
      <c r="F128" cm="1">
        <f t="array" ref="F1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28" t="s">
        <v>164</v>
      </c>
      <c r="L128" s="6" t="s">
        <v>281</v>
      </c>
    </row>
    <row r="129" spans="1:12" x14ac:dyDescent="0.25">
      <c r="A129" s="1">
        <v>44268</v>
      </c>
      <c r="B129" t="s">
        <v>85</v>
      </c>
      <c r="C129" t="str">
        <f>+INDEX($I$2:$I$13,MATCH(LEFT(FORMATO_CONTROL_DE_MERMAS_JULIO_2021_DATOS_xlsx3[[#This Row],[PRODUCTO]],5),$J$2:$J$13,0),1)</f>
        <v>PAPAYA</v>
      </c>
      <c r="D129">
        <v>1</v>
      </c>
      <c r="E129" t="s">
        <v>6</v>
      </c>
      <c r="F129" cm="1">
        <f t="array" ref="F1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9" t="s">
        <v>167</v>
      </c>
      <c r="L129" s="6" t="s">
        <v>283</v>
      </c>
    </row>
    <row r="130" spans="1:12" x14ac:dyDescent="0.25">
      <c r="A130" s="1">
        <v>44268</v>
      </c>
      <c r="B130" t="s">
        <v>111</v>
      </c>
      <c r="C130" t="e">
        <f>+INDEX($I$2:$I$13,MATCH(LEFT(FORMATO_CONTROL_DE_MERMAS_JULIO_2021_DATOS_xlsx3[[#This Row],[PRODUCTO]],5),$J$2:$J$13,0),1)</f>
        <v>#N/A</v>
      </c>
      <c r="D130">
        <v>0.8</v>
      </c>
      <c r="E130" t="s">
        <v>11</v>
      </c>
      <c r="F130" cm="1">
        <f t="array" ref="F1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</v>
      </c>
      <c r="G130" t="s">
        <v>165</v>
      </c>
      <c r="L130" s="4" t="s">
        <v>284</v>
      </c>
    </row>
    <row r="131" spans="1:12" x14ac:dyDescent="0.25">
      <c r="A131" s="1">
        <v>44270</v>
      </c>
      <c r="B131" t="s">
        <v>64</v>
      </c>
      <c r="C131" t="str">
        <f>+INDEX($I$2:$I$13,MATCH(LEFT(FORMATO_CONTROL_DE_MERMAS_JULIO_2021_DATOS_xlsx3[[#This Row],[PRODUCTO]],5),$J$2:$J$13,0),1)</f>
        <v>AGUACATE</v>
      </c>
      <c r="D131">
        <v>25</v>
      </c>
      <c r="E131" t="s">
        <v>11</v>
      </c>
      <c r="F131" cm="1">
        <f t="array" ref="F1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25</v>
      </c>
      <c r="G131" t="s">
        <v>106</v>
      </c>
      <c r="L131" s="6" t="s">
        <v>285</v>
      </c>
    </row>
    <row r="132" spans="1:12" x14ac:dyDescent="0.25">
      <c r="A132" s="1">
        <v>44270</v>
      </c>
      <c r="B132" t="s">
        <v>138</v>
      </c>
      <c r="C132" t="e">
        <f>+INDEX($I$2:$I$13,MATCH(LEFT(FORMATO_CONTROL_DE_MERMAS_JULIO_2021_DATOS_xlsx3[[#This Row],[PRODUCTO]],5),$J$2:$J$13,0),1)</f>
        <v>#N/A</v>
      </c>
      <c r="D132">
        <v>110</v>
      </c>
      <c r="E132" t="s">
        <v>11</v>
      </c>
      <c r="F132" cm="1">
        <f t="array" ref="F1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110</v>
      </c>
      <c r="G132" t="s">
        <v>137</v>
      </c>
      <c r="L132" s="4" t="s">
        <v>286</v>
      </c>
    </row>
    <row r="133" spans="1:12" x14ac:dyDescent="0.25">
      <c r="A133" s="1">
        <v>44270</v>
      </c>
      <c r="B133" t="s">
        <v>168</v>
      </c>
      <c r="C133" t="e">
        <f>+INDEX($I$2:$I$13,MATCH(LEFT(FORMATO_CONTROL_DE_MERMAS_JULIO_2021_DATOS_xlsx3[[#This Row],[PRODUCTO]],5),$J$2:$J$13,0),1)</f>
        <v>#N/A</v>
      </c>
      <c r="D133">
        <v>3</v>
      </c>
      <c r="E133" t="s">
        <v>6</v>
      </c>
      <c r="F133" t="e" cm="1">
        <f t="array" ref="F1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3" t="s">
        <v>169</v>
      </c>
      <c r="L133" s="4" t="s">
        <v>287</v>
      </c>
    </row>
    <row r="134" spans="1:12" x14ac:dyDescent="0.25">
      <c r="A134" s="1">
        <v>44270</v>
      </c>
      <c r="B134" t="s">
        <v>170</v>
      </c>
      <c r="C134" t="e">
        <f>+INDEX($I$2:$I$13,MATCH(LEFT(FORMATO_CONTROL_DE_MERMAS_JULIO_2021_DATOS_xlsx3[[#This Row],[PRODUCTO]],5),$J$2:$J$13,0),1)</f>
        <v>#N/A</v>
      </c>
      <c r="D134">
        <v>1</v>
      </c>
      <c r="E134" t="s">
        <v>6</v>
      </c>
      <c r="F134" t="e" cm="1">
        <f t="array" ref="F1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4" t="s">
        <v>171</v>
      </c>
      <c r="L134" s="6" t="s">
        <v>289</v>
      </c>
    </row>
    <row r="135" spans="1:12" x14ac:dyDescent="0.25">
      <c r="A135" s="1">
        <v>44270</v>
      </c>
      <c r="B135" t="s">
        <v>172</v>
      </c>
      <c r="C135" t="e">
        <f>+INDEX($I$2:$I$13,MATCH(LEFT(FORMATO_CONTROL_DE_MERMAS_JULIO_2021_DATOS_xlsx3[[#This Row],[PRODUCTO]],5),$J$2:$J$13,0),1)</f>
        <v>#N/A</v>
      </c>
      <c r="D135">
        <v>3</v>
      </c>
      <c r="E135" t="s">
        <v>11</v>
      </c>
      <c r="F135" cm="1">
        <f t="array" ref="F1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35" t="s">
        <v>173</v>
      </c>
      <c r="L135" s="4" t="s">
        <v>291</v>
      </c>
    </row>
    <row r="136" spans="1:12" x14ac:dyDescent="0.25">
      <c r="A136" s="1">
        <v>44270</v>
      </c>
      <c r="B136" t="s">
        <v>174</v>
      </c>
      <c r="C136" t="e">
        <f>+INDEX($I$2:$I$13,MATCH(LEFT(FORMATO_CONTROL_DE_MERMAS_JULIO_2021_DATOS_xlsx3[[#This Row],[PRODUCTO]],5),$J$2:$J$13,0),1)</f>
        <v>#N/A</v>
      </c>
      <c r="D136">
        <v>1</v>
      </c>
      <c r="E136" t="s">
        <v>6</v>
      </c>
      <c r="F136" t="e" cm="1">
        <f t="array" ref="F1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6" t="s">
        <v>175</v>
      </c>
      <c r="L136" s="6" t="s">
        <v>294</v>
      </c>
    </row>
    <row r="137" spans="1:12" x14ac:dyDescent="0.25">
      <c r="A137" s="1">
        <v>44270</v>
      </c>
      <c r="B137" t="s">
        <v>51</v>
      </c>
      <c r="C137" t="e">
        <f>+INDEX($I$2:$I$13,MATCH(LEFT(FORMATO_CONTROL_DE_MERMAS_JULIO_2021_DATOS_xlsx3[[#This Row],[PRODUCTO]],5),$J$2:$J$13,0),1)</f>
        <v>#N/A</v>
      </c>
      <c r="D137">
        <v>1</v>
      </c>
      <c r="E137" t="s">
        <v>11</v>
      </c>
      <c r="F137" cm="1">
        <f t="array" ref="F1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7" t="s">
        <v>173</v>
      </c>
      <c r="L137" s="4" t="s">
        <v>296</v>
      </c>
    </row>
    <row r="138" spans="1:12" x14ac:dyDescent="0.25">
      <c r="A138" s="1">
        <v>44270</v>
      </c>
      <c r="B138" t="s">
        <v>145</v>
      </c>
      <c r="C138" t="e">
        <f>+INDEX($I$2:$I$13,MATCH(LEFT(FORMATO_CONTROL_DE_MERMAS_JULIO_2021_DATOS_xlsx3[[#This Row],[PRODUCTO]],5),$J$2:$J$13,0),1)</f>
        <v>#N/A</v>
      </c>
      <c r="D138">
        <v>15</v>
      </c>
      <c r="E138" t="s">
        <v>11</v>
      </c>
      <c r="F138" cm="1">
        <f t="array" ref="F1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138" t="s">
        <v>120</v>
      </c>
      <c r="L138" s="4" t="s">
        <v>300</v>
      </c>
    </row>
    <row r="139" spans="1:12" x14ac:dyDescent="0.25">
      <c r="A139" s="1">
        <v>44270</v>
      </c>
      <c r="B139" t="s">
        <v>176</v>
      </c>
      <c r="C139" t="e">
        <f>+INDEX($I$2:$I$13,MATCH(LEFT(FORMATO_CONTROL_DE_MERMAS_JULIO_2021_DATOS_xlsx3[[#This Row],[PRODUCTO]],5),$J$2:$J$13,0),1)</f>
        <v>#N/A</v>
      </c>
      <c r="D139">
        <v>1</v>
      </c>
      <c r="E139" t="s">
        <v>6</v>
      </c>
      <c r="F139" t="e" cm="1">
        <f t="array" ref="F1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9" t="s">
        <v>177</v>
      </c>
      <c r="L139" s="4" t="s">
        <v>302</v>
      </c>
    </row>
    <row r="140" spans="1:12" x14ac:dyDescent="0.25">
      <c r="A140" s="1">
        <v>44270</v>
      </c>
      <c r="B140" t="s">
        <v>178</v>
      </c>
      <c r="C140" t="e">
        <f>+INDEX($I$2:$I$13,MATCH(LEFT(FORMATO_CONTROL_DE_MERMAS_JULIO_2021_DATOS_xlsx3[[#This Row],[PRODUCTO]],5),$J$2:$J$13,0),1)</f>
        <v>#N/A</v>
      </c>
      <c r="D140">
        <v>120</v>
      </c>
      <c r="E140" t="s">
        <v>11</v>
      </c>
      <c r="F140" cm="1">
        <f t="array" ref="F1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120</v>
      </c>
      <c r="G140" t="s">
        <v>137</v>
      </c>
      <c r="L140" s="4" t="s">
        <v>308</v>
      </c>
    </row>
    <row r="141" spans="1:12" x14ac:dyDescent="0.25">
      <c r="A141" s="1">
        <v>44270</v>
      </c>
      <c r="B141" t="s">
        <v>179</v>
      </c>
      <c r="C141" t="str">
        <f>+INDEX($I$2:$I$13,MATCH(LEFT(FORMATO_CONTROL_DE_MERMAS_JULIO_2021_DATOS_xlsx3[[#This Row],[PRODUCTO]],5),$J$2:$J$13,0),1)</f>
        <v>PAPAYA</v>
      </c>
      <c r="D141">
        <v>3</v>
      </c>
      <c r="E141" t="s">
        <v>11</v>
      </c>
      <c r="F141" cm="1">
        <f t="array" ref="F1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41" t="s">
        <v>173</v>
      </c>
      <c r="L141" s="6" t="s">
        <v>310</v>
      </c>
    </row>
    <row r="142" spans="1:12" x14ac:dyDescent="0.25">
      <c r="A142" s="1">
        <v>44270</v>
      </c>
      <c r="B142" t="s">
        <v>163</v>
      </c>
      <c r="C142" t="str">
        <f>+INDEX($I$2:$I$13,MATCH(LEFT(FORMATO_CONTROL_DE_MERMAS_JULIO_2021_DATOS_xlsx3[[#This Row],[PRODUCTO]],5),$J$2:$J$13,0),1)</f>
        <v xml:space="preserve">PIÑA </v>
      </c>
      <c r="D142">
        <v>10</v>
      </c>
      <c r="E142" t="s">
        <v>6</v>
      </c>
      <c r="F142" cm="1">
        <f t="array" ref="F1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16.5</v>
      </c>
      <c r="G142" t="s">
        <v>180</v>
      </c>
      <c r="L142" s="4" t="s">
        <v>312</v>
      </c>
    </row>
    <row r="143" spans="1:12" x14ac:dyDescent="0.25">
      <c r="A143" s="1">
        <v>44270</v>
      </c>
      <c r="B143" t="s">
        <v>181</v>
      </c>
      <c r="C143" t="e">
        <f>+INDEX($I$2:$I$13,MATCH(LEFT(FORMATO_CONTROL_DE_MERMAS_JULIO_2021_DATOS_xlsx3[[#This Row],[PRODUCTO]],5),$J$2:$J$13,0),1)</f>
        <v>#N/A</v>
      </c>
      <c r="D143">
        <v>3</v>
      </c>
      <c r="E143" t="s">
        <v>6</v>
      </c>
      <c r="F143" t="e" cm="1">
        <f t="array" ref="F1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43" t="s">
        <v>112</v>
      </c>
      <c r="L143" s="6" t="s">
        <v>314</v>
      </c>
    </row>
    <row r="144" spans="1:12" x14ac:dyDescent="0.25">
      <c r="A144" s="1">
        <v>44270</v>
      </c>
      <c r="B144" t="s">
        <v>40</v>
      </c>
      <c r="C144" t="e">
        <f>+INDEX($I$2:$I$13,MATCH(LEFT(FORMATO_CONTROL_DE_MERMAS_JULIO_2021_DATOS_xlsx3[[#This Row],[PRODUCTO]],5),$J$2:$J$13,0),1)</f>
        <v>#N/A</v>
      </c>
      <c r="D144">
        <v>4</v>
      </c>
      <c r="E144" t="s">
        <v>6</v>
      </c>
      <c r="F144" t="e" cm="1">
        <f t="array" ref="F1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44" t="s">
        <v>112</v>
      </c>
      <c r="L144" s="6" t="s">
        <v>318</v>
      </c>
    </row>
    <row r="145" spans="1:12" x14ac:dyDescent="0.25">
      <c r="A145" s="1">
        <v>44270</v>
      </c>
      <c r="B145" t="s">
        <v>79</v>
      </c>
      <c r="C145" t="e">
        <f>+INDEX($I$2:$I$13,MATCH(LEFT(FORMATO_CONTROL_DE_MERMAS_JULIO_2021_DATOS_xlsx3[[#This Row],[PRODUCTO]],5),$J$2:$J$13,0),1)</f>
        <v>#N/A</v>
      </c>
      <c r="D145">
        <v>15</v>
      </c>
      <c r="E145" t="s">
        <v>11</v>
      </c>
      <c r="F145" cm="1">
        <f t="array" ref="F1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145" t="s">
        <v>137</v>
      </c>
      <c r="L145" s="4" t="s">
        <v>320</v>
      </c>
    </row>
    <row r="146" spans="1:12" x14ac:dyDescent="0.25">
      <c r="A146" s="1">
        <v>44270</v>
      </c>
      <c r="B146" t="s">
        <v>124</v>
      </c>
      <c r="C146" t="e">
        <f>+INDEX($I$2:$I$13,MATCH(LEFT(FORMATO_CONTROL_DE_MERMAS_JULIO_2021_DATOS_xlsx3[[#This Row],[PRODUCTO]],5),$J$2:$J$13,0),1)</f>
        <v>#N/A</v>
      </c>
      <c r="D146">
        <v>13</v>
      </c>
      <c r="E146" t="s">
        <v>11</v>
      </c>
      <c r="F146" cm="1">
        <f t="array" ref="F1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146" t="s">
        <v>137</v>
      </c>
      <c r="L146" s="6" t="s">
        <v>321</v>
      </c>
    </row>
    <row r="147" spans="1:12" x14ac:dyDescent="0.25">
      <c r="A147" s="1">
        <v>44270</v>
      </c>
      <c r="B147" t="s">
        <v>111</v>
      </c>
      <c r="C147" t="e">
        <f>+INDEX($I$2:$I$13,MATCH(LEFT(FORMATO_CONTROL_DE_MERMAS_JULIO_2021_DATOS_xlsx3[[#This Row],[PRODUCTO]],5),$J$2:$J$13,0),1)</f>
        <v>#N/A</v>
      </c>
      <c r="D147">
        <v>2.5</v>
      </c>
      <c r="E147" t="s">
        <v>11</v>
      </c>
      <c r="F147" cm="1">
        <f t="array" ref="F1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47" t="s">
        <v>165</v>
      </c>
      <c r="L147" s="6" t="s">
        <v>325</v>
      </c>
    </row>
    <row r="148" spans="1:12" x14ac:dyDescent="0.25">
      <c r="A148" s="1">
        <v>44270</v>
      </c>
      <c r="B148" t="s">
        <v>141</v>
      </c>
      <c r="C148" t="e">
        <f>+INDEX($I$2:$I$13,MATCH(LEFT(FORMATO_CONTROL_DE_MERMAS_JULIO_2021_DATOS_xlsx3[[#This Row],[PRODUCTO]],5),$J$2:$J$13,0),1)</f>
        <v>#N/A</v>
      </c>
      <c r="D148">
        <v>16</v>
      </c>
      <c r="E148" t="s">
        <v>11</v>
      </c>
      <c r="F148" cm="1">
        <f t="array" ref="F1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48" t="s">
        <v>137</v>
      </c>
      <c r="L148" s="4" t="s">
        <v>327</v>
      </c>
    </row>
    <row r="149" spans="1:12" x14ac:dyDescent="0.25">
      <c r="A149" s="1">
        <v>44270</v>
      </c>
      <c r="B149" t="s">
        <v>182</v>
      </c>
      <c r="C149" t="e">
        <f>+INDEX($I$2:$I$13,MATCH(LEFT(FORMATO_CONTROL_DE_MERMAS_JULIO_2021_DATOS_xlsx3[[#This Row],[PRODUCTO]],5),$J$2:$J$13,0),1)</f>
        <v>#N/A</v>
      </c>
      <c r="D149">
        <v>3</v>
      </c>
      <c r="E149" t="s">
        <v>6</v>
      </c>
      <c r="F149" t="e" cm="1">
        <f t="array" ref="F1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49" t="s">
        <v>123</v>
      </c>
      <c r="L149" s="4" t="s">
        <v>329</v>
      </c>
    </row>
    <row r="150" spans="1:12" x14ac:dyDescent="0.25">
      <c r="A150" s="1">
        <v>44270</v>
      </c>
      <c r="B150" t="s">
        <v>21</v>
      </c>
      <c r="C150" t="e">
        <f>+INDEX($I$2:$I$13,MATCH(LEFT(FORMATO_CONTROL_DE_MERMAS_JULIO_2021_DATOS_xlsx3[[#This Row],[PRODUCTO]],5),$J$2:$J$13,0),1)</f>
        <v>#N/A</v>
      </c>
      <c r="D150">
        <v>5</v>
      </c>
      <c r="E150" t="s">
        <v>11</v>
      </c>
      <c r="F150" cm="1">
        <f t="array" ref="F1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50" t="s">
        <v>173</v>
      </c>
      <c r="L150" s="6" t="s">
        <v>331</v>
      </c>
    </row>
    <row r="151" spans="1:12" x14ac:dyDescent="0.25">
      <c r="A151" s="1">
        <v>44270</v>
      </c>
      <c r="B151" t="s">
        <v>80</v>
      </c>
      <c r="C151" t="str">
        <f>+INDEX($I$2:$I$13,MATCH(LEFT(FORMATO_CONTROL_DE_MERMAS_JULIO_2021_DATOS_xlsx3[[#This Row],[PRODUCTO]],5),$J$2:$J$13,0),1)</f>
        <v>MELON</v>
      </c>
      <c r="D151">
        <v>1</v>
      </c>
      <c r="E151" t="s">
        <v>6</v>
      </c>
      <c r="F151" cm="1">
        <f t="array" ref="F1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51" t="s">
        <v>183</v>
      </c>
      <c r="L151" s="6" t="s">
        <v>334</v>
      </c>
    </row>
    <row r="152" spans="1:12" x14ac:dyDescent="0.25">
      <c r="A152" s="1">
        <v>44270</v>
      </c>
      <c r="B152" t="s">
        <v>19</v>
      </c>
      <c r="C152" t="str">
        <f>+INDEX($I$2:$I$13,MATCH(LEFT(FORMATO_CONTROL_DE_MERMAS_JULIO_2021_DATOS_xlsx3[[#This Row],[PRODUCTO]],5),$J$2:$J$13,0),1)</f>
        <v>MANGO</v>
      </c>
      <c r="D152">
        <v>7</v>
      </c>
      <c r="E152" t="s">
        <v>6</v>
      </c>
      <c r="F152" cm="1">
        <f t="array" ref="F1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3.64</v>
      </c>
      <c r="G152" t="s">
        <v>184</v>
      </c>
      <c r="L152" s="6" t="s">
        <v>336</v>
      </c>
    </row>
    <row r="153" spans="1:12" x14ac:dyDescent="0.25">
      <c r="A153" s="1">
        <v>44270</v>
      </c>
      <c r="B153" t="s">
        <v>69</v>
      </c>
      <c r="C153" t="e">
        <f>+INDEX($I$2:$I$13,MATCH(LEFT(FORMATO_CONTROL_DE_MERMAS_JULIO_2021_DATOS_xlsx3[[#This Row],[PRODUCTO]],5),$J$2:$J$13,0),1)</f>
        <v>#N/A</v>
      </c>
      <c r="D153">
        <v>3</v>
      </c>
      <c r="E153" t="s">
        <v>11</v>
      </c>
      <c r="F153" cm="1">
        <f t="array" ref="F1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53" t="s">
        <v>93</v>
      </c>
      <c r="L153" s="4" t="s">
        <v>338</v>
      </c>
    </row>
    <row r="154" spans="1:12" x14ac:dyDescent="0.25">
      <c r="A154" s="1">
        <v>44271</v>
      </c>
      <c r="B154" t="s">
        <v>99</v>
      </c>
      <c r="C154" t="str">
        <f>+INDEX($I$2:$I$13,MATCH(LEFT(FORMATO_CONTROL_DE_MERMAS_JULIO_2021_DATOS_xlsx3[[#This Row],[PRODUCTO]],5),$J$2:$J$13,0),1)</f>
        <v>BANANO</v>
      </c>
      <c r="D154">
        <v>2</v>
      </c>
      <c r="E154" t="s">
        <v>11</v>
      </c>
      <c r="F154" cm="1">
        <f t="array" ref="F1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54" t="s">
        <v>185</v>
      </c>
      <c r="L154" s="6" t="s">
        <v>340</v>
      </c>
    </row>
    <row r="155" spans="1:12" x14ac:dyDescent="0.25">
      <c r="A155" s="1">
        <v>44271</v>
      </c>
      <c r="B155" t="s">
        <v>168</v>
      </c>
      <c r="C155" t="e">
        <f>+INDEX($I$2:$I$13,MATCH(LEFT(FORMATO_CONTROL_DE_MERMAS_JULIO_2021_DATOS_xlsx3[[#This Row],[PRODUCTO]],5),$J$2:$J$13,0),1)</f>
        <v>#N/A</v>
      </c>
      <c r="D155">
        <v>2</v>
      </c>
      <c r="E155" t="s">
        <v>11</v>
      </c>
      <c r="F155" cm="1">
        <f t="array" ref="F1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55" t="s">
        <v>162</v>
      </c>
      <c r="L155" s="4" t="s">
        <v>343</v>
      </c>
    </row>
    <row r="156" spans="1:12" x14ac:dyDescent="0.25">
      <c r="A156" s="1">
        <v>44271</v>
      </c>
      <c r="B156" t="s">
        <v>21</v>
      </c>
      <c r="C156" t="e">
        <f>+INDEX($I$2:$I$13,MATCH(LEFT(FORMATO_CONTROL_DE_MERMAS_JULIO_2021_DATOS_xlsx3[[#This Row],[PRODUCTO]],5),$J$2:$J$13,0),1)</f>
        <v>#N/A</v>
      </c>
      <c r="D156">
        <v>7</v>
      </c>
      <c r="E156" t="s">
        <v>11</v>
      </c>
      <c r="F156" cm="1">
        <f t="array" ref="F1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56" t="s">
        <v>185</v>
      </c>
      <c r="L156" s="6" t="s">
        <v>345</v>
      </c>
    </row>
    <row r="157" spans="1:12" x14ac:dyDescent="0.25">
      <c r="A157" s="1">
        <v>44271</v>
      </c>
      <c r="B157" t="s">
        <v>29</v>
      </c>
      <c r="C157" t="str">
        <f>+INDEX($I$2:$I$13,MATCH(LEFT(FORMATO_CONTROL_DE_MERMAS_JULIO_2021_DATOS_xlsx3[[#This Row],[PRODUCTO]],5),$J$2:$J$13,0),1)</f>
        <v>FRESAS</v>
      </c>
      <c r="D157">
        <v>3</v>
      </c>
      <c r="E157" t="s">
        <v>11</v>
      </c>
      <c r="F157" cm="1">
        <f t="array" ref="F1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57" t="s">
        <v>185</v>
      </c>
      <c r="L157" s="6" t="s">
        <v>347</v>
      </c>
    </row>
    <row r="158" spans="1:12" x14ac:dyDescent="0.25">
      <c r="A158" s="1">
        <v>44271</v>
      </c>
      <c r="B158" t="s">
        <v>64</v>
      </c>
      <c r="C158" t="str">
        <f>+INDEX($I$2:$I$13,MATCH(LEFT(FORMATO_CONTROL_DE_MERMAS_JULIO_2021_DATOS_xlsx3[[#This Row],[PRODUCTO]],5),$J$2:$J$13,0),1)</f>
        <v>AGUACATE</v>
      </c>
      <c r="D158">
        <v>40</v>
      </c>
      <c r="E158" t="s">
        <v>11</v>
      </c>
      <c r="F158" cm="1">
        <f t="array" ref="F1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40</v>
      </c>
      <c r="G158" t="s">
        <v>186</v>
      </c>
      <c r="L158" s="4" t="s">
        <v>349</v>
      </c>
    </row>
    <row r="159" spans="1:12" x14ac:dyDescent="0.25">
      <c r="A159" s="1">
        <v>44271</v>
      </c>
      <c r="B159" t="s">
        <v>80</v>
      </c>
      <c r="C159" t="str">
        <f>+INDEX($I$2:$I$13,MATCH(LEFT(FORMATO_CONTROL_DE_MERMAS_JULIO_2021_DATOS_xlsx3[[#This Row],[PRODUCTO]],5),$J$2:$J$13,0),1)</f>
        <v>MELON</v>
      </c>
      <c r="D159">
        <v>2</v>
      </c>
      <c r="E159" t="s">
        <v>6</v>
      </c>
      <c r="F159" cm="1">
        <f t="array" ref="F1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59" t="s">
        <v>187</v>
      </c>
      <c r="L159" s="6" t="s">
        <v>351</v>
      </c>
    </row>
    <row r="160" spans="1:12" x14ac:dyDescent="0.25">
      <c r="A160" s="1">
        <v>44271</v>
      </c>
      <c r="B160" t="s">
        <v>111</v>
      </c>
      <c r="C160" t="e">
        <f>+INDEX($I$2:$I$13,MATCH(LEFT(FORMATO_CONTROL_DE_MERMAS_JULIO_2021_DATOS_xlsx3[[#This Row],[PRODUCTO]],5),$J$2:$J$13,0),1)</f>
        <v>#N/A</v>
      </c>
      <c r="D160">
        <v>8</v>
      </c>
      <c r="E160" t="s">
        <v>11</v>
      </c>
      <c r="F160" cm="1">
        <f t="array" ref="F1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60" t="s">
        <v>165</v>
      </c>
      <c r="L160" s="4" t="s">
        <v>352</v>
      </c>
    </row>
    <row r="161" spans="1:12" x14ac:dyDescent="0.25">
      <c r="A161" s="1">
        <v>44271</v>
      </c>
      <c r="B161" t="s">
        <v>163</v>
      </c>
      <c r="C161" t="str">
        <f>+INDEX($I$2:$I$13,MATCH(LEFT(FORMATO_CONTROL_DE_MERMAS_JULIO_2021_DATOS_xlsx3[[#This Row],[PRODUCTO]],5),$J$2:$J$13,0),1)</f>
        <v xml:space="preserve">PIÑA </v>
      </c>
      <c r="D161">
        <v>1</v>
      </c>
      <c r="E161" t="s">
        <v>6</v>
      </c>
      <c r="F161" cm="1">
        <f t="array" ref="F1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1.65</v>
      </c>
      <c r="G161" t="s">
        <v>187</v>
      </c>
      <c r="L161" s="6" t="s">
        <v>354</v>
      </c>
    </row>
    <row r="162" spans="1:12" x14ac:dyDescent="0.25">
      <c r="A162" s="1">
        <v>44272</v>
      </c>
      <c r="B162" t="s">
        <v>64</v>
      </c>
      <c r="C162" t="str">
        <f>+INDEX($I$2:$I$13,MATCH(LEFT(FORMATO_CONTROL_DE_MERMAS_JULIO_2021_DATOS_xlsx3[[#This Row],[PRODUCTO]],5),$J$2:$J$13,0),1)</f>
        <v>AGUACATE</v>
      </c>
      <c r="D162">
        <v>60</v>
      </c>
      <c r="E162" t="s">
        <v>11</v>
      </c>
      <c r="F162" cm="1">
        <f t="array" ref="F1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60</v>
      </c>
      <c r="G162" t="s">
        <v>183</v>
      </c>
      <c r="L162" s="4" t="s">
        <v>358</v>
      </c>
    </row>
    <row r="163" spans="1:12" x14ac:dyDescent="0.25">
      <c r="A163" s="1">
        <v>44272</v>
      </c>
      <c r="B163" t="s">
        <v>138</v>
      </c>
      <c r="C163" t="e">
        <f>+INDEX($I$2:$I$13,MATCH(LEFT(FORMATO_CONTROL_DE_MERMAS_JULIO_2021_DATOS_xlsx3[[#This Row],[PRODUCTO]],5),$J$2:$J$13,0),1)</f>
        <v>#N/A</v>
      </c>
      <c r="D163">
        <v>32.9</v>
      </c>
      <c r="E163" t="s">
        <v>11</v>
      </c>
      <c r="F163" cm="1">
        <f t="array" ref="F1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32.9</v>
      </c>
      <c r="G163" t="s">
        <v>89</v>
      </c>
      <c r="L163" s="6" t="s">
        <v>366</v>
      </c>
    </row>
    <row r="164" spans="1:12" x14ac:dyDescent="0.25">
      <c r="A164" s="1">
        <v>44272</v>
      </c>
      <c r="B164" t="s">
        <v>108</v>
      </c>
      <c r="C164" t="e">
        <f>+INDEX($I$2:$I$13,MATCH(LEFT(FORMATO_CONTROL_DE_MERMAS_JULIO_2021_DATOS_xlsx3[[#This Row],[PRODUCTO]],5),$J$2:$J$13,0),1)</f>
        <v>#N/A</v>
      </c>
      <c r="D164">
        <v>26.95</v>
      </c>
      <c r="E164" t="s">
        <v>11</v>
      </c>
      <c r="F164" cm="1">
        <f t="array" ref="F1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26.95</v>
      </c>
      <c r="G164" t="s">
        <v>188</v>
      </c>
      <c r="L164" s="4" t="s">
        <v>367</v>
      </c>
    </row>
    <row r="165" spans="1:12" x14ac:dyDescent="0.25">
      <c r="A165" s="1">
        <v>44272</v>
      </c>
      <c r="B165" t="s">
        <v>135</v>
      </c>
      <c r="C165" t="e">
        <f>+INDEX($I$2:$I$13,MATCH(LEFT(FORMATO_CONTROL_DE_MERMAS_JULIO_2021_DATOS_xlsx3[[#This Row],[PRODUCTO]],5),$J$2:$J$13,0),1)</f>
        <v>#N/A</v>
      </c>
      <c r="D165">
        <v>4.5</v>
      </c>
      <c r="E165" t="s">
        <v>11</v>
      </c>
      <c r="F165" cm="1">
        <f t="array" ref="F1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4.5</v>
      </c>
      <c r="G165" t="s">
        <v>189</v>
      </c>
      <c r="L165" s="4" t="s">
        <v>373</v>
      </c>
    </row>
    <row r="166" spans="1:12" x14ac:dyDescent="0.25">
      <c r="A166" s="1">
        <v>44272</v>
      </c>
      <c r="B166" t="s">
        <v>190</v>
      </c>
      <c r="C166" t="e">
        <f>+INDEX($I$2:$I$13,MATCH(LEFT(FORMATO_CONTROL_DE_MERMAS_JULIO_2021_DATOS_xlsx3[[#This Row],[PRODUCTO]],5),$J$2:$J$13,0),1)</f>
        <v>#N/A</v>
      </c>
      <c r="D166">
        <v>0.5</v>
      </c>
      <c r="E166" t="s">
        <v>11</v>
      </c>
      <c r="F166" cm="1">
        <f t="array" ref="F1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66" t="s">
        <v>191</v>
      </c>
      <c r="L166" s="6" t="s">
        <v>375</v>
      </c>
    </row>
    <row r="167" spans="1:12" x14ac:dyDescent="0.25">
      <c r="A167" s="1">
        <v>44272</v>
      </c>
      <c r="B167" t="s">
        <v>99</v>
      </c>
      <c r="C167" t="str">
        <f>+INDEX($I$2:$I$13,MATCH(LEFT(FORMATO_CONTROL_DE_MERMAS_JULIO_2021_DATOS_xlsx3[[#This Row],[PRODUCTO]],5),$J$2:$J$13,0),1)</f>
        <v>BANANO</v>
      </c>
      <c r="D167">
        <v>18</v>
      </c>
      <c r="E167" t="s">
        <v>11</v>
      </c>
      <c r="F167" cm="1">
        <f t="array" ref="F1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167" t="s">
        <v>188</v>
      </c>
      <c r="L167" s="4" t="s">
        <v>377</v>
      </c>
    </row>
    <row r="168" spans="1:12" x14ac:dyDescent="0.25">
      <c r="A168" s="1">
        <v>44272</v>
      </c>
      <c r="B168" t="s">
        <v>102</v>
      </c>
      <c r="C168" t="e">
        <f>+INDEX($I$2:$I$13,MATCH(LEFT(FORMATO_CONTROL_DE_MERMAS_JULIO_2021_DATOS_xlsx3[[#This Row],[PRODUCTO]],5),$J$2:$J$13,0),1)</f>
        <v>#N/A</v>
      </c>
      <c r="D168">
        <v>4</v>
      </c>
      <c r="E168" t="s">
        <v>6</v>
      </c>
      <c r="F168" t="e" cm="1">
        <f t="array" ref="F1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68" t="s">
        <v>192</v>
      </c>
      <c r="L168" s="6" t="s">
        <v>378</v>
      </c>
    </row>
    <row r="169" spans="1:12" x14ac:dyDescent="0.25">
      <c r="A169" s="1">
        <v>44272</v>
      </c>
      <c r="B169" t="s">
        <v>66</v>
      </c>
      <c r="C169" t="str">
        <f>+INDEX($I$2:$I$13,MATCH(LEFT(FORMATO_CONTROL_DE_MERMAS_JULIO_2021_DATOS_xlsx3[[#This Row],[PRODUCTO]],5),$J$2:$J$13,0),1)</f>
        <v>AGUACATE</v>
      </c>
      <c r="D169">
        <v>8</v>
      </c>
      <c r="E169" t="s">
        <v>11</v>
      </c>
      <c r="F169" cm="1">
        <f t="array" ref="F1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69" t="s">
        <v>193</v>
      </c>
      <c r="L169" s="4" t="s">
        <v>379</v>
      </c>
    </row>
    <row r="170" spans="1:12" x14ac:dyDescent="0.25">
      <c r="A170" s="1">
        <v>44272</v>
      </c>
      <c r="B170" t="s">
        <v>104</v>
      </c>
      <c r="C170" t="e">
        <f>+INDEX($I$2:$I$13,MATCH(LEFT(FORMATO_CONTROL_DE_MERMAS_JULIO_2021_DATOS_xlsx3[[#This Row],[PRODUCTO]],5),$J$2:$J$13,0),1)</f>
        <v>#N/A</v>
      </c>
      <c r="D170">
        <v>12</v>
      </c>
      <c r="E170" t="s">
        <v>11</v>
      </c>
      <c r="F170" cm="1">
        <f t="array" ref="F1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70" t="s">
        <v>194</v>
      </c>
      <c r="L170" s="4" t="s">
        <v>381</v>
      </c>
    </row>
    <row r="171" spans="1:12" x14ac:dyDescent="0.25">
      <c r="A171" s="1">
        <v>44272</v>
      </c>
      <c r="B171" t="s">
        <v>181</v>
      </c>
      <c r="C171" t="e">
        <f>+INDEX($I$2:$I$13,MATCH(LEFT(FORMATO_CONTROL_DE_MERMAS_JULIO_2021_DATOS_xlsx3[[#This Row],[PRODUCTO]],5),$J$2:$J$13,0),1)</f>
        <v>#N/A</v>
      </c>
      <c r="D171">
        <v>2</v>
      </c>
      <c r="E171" t="s">
        <v>6</v>
      </c>
      <c r="F171" t="e" cm="1">
        <f t="array" ref="F1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71" t="s">
        <v>112</v>
      </c>
      <c r="L171" s="6" t="s">
        <v>384</v>
      </c>
    </row>
    <row r="172" spans="1:12" x14ac:dyDescent="0.25">
      <c r="A172" s="1">
        <v>44272</v>
      </c>
      <c r="B172" t="s">
        <v>195</v>
      </c>
      <c r="C172" t="e">
        <f>+INDEX($I$2:$I$13,MATCH(LEFT(FORMATO_CONTROL_DE_MERMAS_JULIO_2021_DATOS_xlsx3[[#This Row],[PRODUCTO]],5),$J$2:$J$13,0),1)</f>
        <v>#N/A</v>
      </c>
      <c r="D172">
        <v>1</v>
      </c>
      <c r="E172" t="s">
        <v>11</v>
      </c>
      <c r="F172" cm="1">
        <f t="array" ref="F1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72" t="s">
        <v>196</v>
      </c>
      <c r="L172" s="4" t="s">
        <v>385</v>
      </c>
    </row>
    <row r="173" spans="1:12" x14ac:dyDescent="0.25">
      <c r="A173" s="1">
        <v>44272</v>
      </c>
      <c r="B173" t="s">
        <v>151</v>
      </c>
      <c r="C173" t="e">
        <f>+INDEX($I$2:$I$13,MATCH(LEFT(FORMATO_CONTROL_DE_MERMAS_JULIO_2021_DATOS_xlsx3[[#This Row],[PRODUCTO]],5),$J$2:$J$13,0),1)</f>
        <v>#N/A</v>
      </c>
      <c r="D173">
        <v>3</v>
      </c>
      <c r="E173" t="s">
        <v>6</v>
      </c>
      <c r="F173" t="e" cm="1">
        <f t="array" ref="F1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73" t="s">
        <v>45</v>
      </c>
      <c r="L173" s="4" t="s">
        <v>395</v>
      </c>
    </row>
    <row r="174" spans="1:12" x14ac:dyDescent="0.25">
      <c r="A174" s="1">
        <v>44272</v>
      </c>
      <c r="B174" t="s">
        <v>119</v>
      </c>
      <c r="C174" t="e">
        <f>+INDEX($I$2:$I$13,MATCH(LEFT(FORMATO_CONTROL_DE_MERMAS_JULIO_2021_DATOS_xlsx3[[#This Row],[PRODUCTO]],5),$J$2:$J$13,0),1)</f>
        <v>#N/A</v>
      </c>
      <c r="D174">
        <v>2</v>
      </c>
      <c r="E174" t="s">
        <v>11</v>
      </c>
      <c r="F174" cm="1">
        <f t="array" ref="F1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74" t="s">
        <v>197</v>
      </c>
      <c r="L174" s="4" t="s">
        <v>403</v>
      </c>
    </row>
    <row r="175" spans="1:12" x14ac:dyDescent="0.25">
      <c r="A175" s="1">
        <v>44272</v>
      </c>
      <c r="B175" t="s">
        <v>198</v>
      </c>
      <c r="C175" t="e">
        <f>+INDEX($I$2:$I$13,MATCH(LEFT(FORMATO_CONTROL_DE_MERMAS_JULIO_2021_DATOS_xlsx3[[#This Row],[PRODUCTO]],5),$J$2:$J$13,0),1)</f>
        <v>#N/A</v>
      </c>
      <c r="D175">
        <v>1.5</v>
      </c>
      <c r="E175" t="s">
        <v>11</v>
      </c>
      <c r="F175" cm="1">
        <f t="array" ref="F1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75" t="s">
        <v>199</v>
      </c>
      <c r="L175" s="6" t="s">
        <v>404</v>
      </c>
    </row>
    <row r="176" spans="1:12" x14ac:dyDescent="0.25">
      <c r="A176" s="1">
        <v>44272</v>
      </c>
      <c r="B176" t="s">
        <v>145</v>
      </c>
      <c r="C176" t="e">
        <f>+INDEX($I$2:$I$13,MATCH(LEFT(FORMATO_CONTROL_DE_MERMAS_JULIO_2021_DATOS_xlsx3[[#This Row],[PRODUCTO]],5),$J$2:$J$13,0),1)</f>
        <v>#N/A</v>
      </c>
      <c r="D176">
        <v>2</v>
      </c>
      <c r="E176" t="s">
        <v>11</v>
      </c>
      <c r="F176" cm="1">
        <f t="array" ref="F1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76" t="s">
        <v>120</v>
      </c>
      <c r="L176" s="6" t="s">
        <v>406</v>
      </c>
    </row>
    <row r="177" spans="1:12" x14ac:dyDescent="0.25">
      <c r="A177" s="1">
        <v>44273</v>
      </c>
      <c r="B177" t="s">
        <v>64</v>
      </c>
      <c r="C177" t="str">
        <f>+INDEX($I$2:$I$13,MATCH(LEFT(FORMATO_CONTROL_DE_MERMAS_JULIO_2021_DATOS_xlsx3[[#This Row],[PRODUCTO]],5),$J$2:$J$13,0),1)</f>
        <v>AGUACATE</v>
      </c>
      <c r="D177">
        <v>73.28</v>
      </c>
      <c r="E177" t="s">
        <v>11</v>
      </c>
      <c r="F177" cm="1">
        <f t="array" ref="F1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73.28</v>
      </c>
      <c r="G177" t="s">
        <v>200</v>
      </c>
      <c r="L177" s="4" t="s">
        <v>415</v>
      </c>
    </row>
    <row r="178" spans="1:12" x14ac:dyDescent="0.25">
      <c r="A178" s="1">
        <v>44273</v>
      </c>
      <c r="B178" t="s">
        <v>21</v>
      </c>
      <c r="C178" t="e">
        <f>+INDEX($I$2:$I$13,MATCH(LEFT(FORMATO_CONTROL_DE_MERMAS_JULIO_2021_DATOS_xlsx3[[#This Row],[PRODUCTO]],5),$J$2:$J$13,0),1)</f>
        <v>#N/A</v>
      </c>
      <c r="D178">
        <v>23</v>
      </c>
      <c r="E178" t="s">
        <v>11</v>
      </c>
      <c r="F178" cm="1">
        <f t="array" ref="F1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23</v>
      </c>
      <c r="G178" t="s">
        <v>201</v>
      </c>
      <c r="L178" s="4" t="s">
        <v>418</v>
      </c>
    </row>
    <row r="179" spans="1:12" x14ac:dyDescent="0.25">
      <c r="A179" s="1">
        <v>44273</v>
      </c>
      <c r="B179" t="s">
        <v>40</v>
      </c>
      <c r="C179" t="e">
        <f>+INDEX($I$2:$I$13,MATCH(LEFT(FORMATO_CONTROL_DE_MERMAS_JULIO_2021_DATOS_xlsx3[[#This Row],[PRODUCTO]],5),$J$2:$J$13,0),1)</f>
        <v>#N/A</v>
      </c>
      <c r="D179">
        <v>5</v>
      </c>
      <c r="E179" t="s">
        <v>6</v>
      </c>
      <c r="F179" t="e" cm="1">
        <f t="array" ref="F1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79" t="s">
        <v>169</v>
      </c>
      <c r="L179" s="4" t="s">
        <v>420</v>
      </c>
    </row>
    <row r="180" spans="1:12" x14ac:dyDescent="0.25">
      <c r="A180" s="1">
        <v>44273</v>
      </c>
      <c r="B180" t="s">
        <v>111</v>
      </c>
      <c r="C180" t="e">
        <f>+INDEX($I$2:$I$13,MATCH(LEFT(FORMATO_CONTROL_DE_MERMAS_JULIO_2021_DATOS_xlsx3[[#This Row],[PRODUCTO]],5),$J$2:$J$13,0),1)</f>
        <v>#N/A</v>
      </c>
      <c r="D180">
        <v>19</v>
      </c>
      <c r="E180" t="s">
        <v>11</v>
      </c>
      <c r="F180" cm="1">
        <f t="array" ref="F1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19</v>
      </c>
      <c r="G180" t="s">
        <v>165</v>
      </c>
      <c r="L180" s="4" t="s">
        <v>427</v>
      </c>
    </row>
    <row r="181" spans="1:12" x14ac:dyDescent="0.25">
      <c r="A181" s="1">
        <v>44273</v>
      </c>
      <c r="B181" t="s">
        <v>202</v>
      </c>
      <c r="C181" t="e">
        <f>+INDEX($I$2:$I$13,MATCH(LEFT(FORMATO_CONTROL_DE_MERMAS_JULIO_2021_DATOS_xlsx3[[#This Row],[PRODUCTO]],5),$J$2:$J$13,0),1)</f>
        <v>#N/A</v>
      </c>
      <c r="D181">
        <v>6</v>
      </c>
      <c r="E181" t="s">
        <v>11</v>
      </c>
      <c r="F181" cm="1">
        <f t="array" ref="F1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81" t="s">
        <v>203</v>
      </c>
      <c r="L181" s="6" t="s">
        <v>428</v>
      </c>
    </row>
    <row r="182" spans="1:12" x14ac:dyDescent="0.25">
      <c r="A182" s="1">
        <v>44273</v>
      </c>
      <c r="B182" t="s">
        <v>79</v>
      </c>
      <c r="C182" t="e">
        <f>+INDEX($I$2:$I$13,MATCH(LEFT(FORMATO_CONTROL_DE_MERMAS_JULIO_2021_DATOS_xlsx3[[#This Row],[PRODUCTO]],5),$J$2:$J$13,0),1)</f>
        <v>#N/A</v>
      </c>
      <c r="D182">
        <v>5</v>
      </c>
      <c r="E182" t="s">
        <v>11</v>
      </c>
      <c r="F182" cm="1">
        <f t="array" ref="F1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82" t="s">
        <v>204</v>
      </c>
      <c r="L182" s="4" t="s">
        <v>436</v>
      </c>
    </row>
    <row r="183" spans="1:12" x14ac:dyDescent="0.25">
      <c r="A183" s="1">
        <v>44273</v>
      </c>
      <c r="B183" t="s">
        <v>163</v>
      </c>
      <c r="C183" t="str">
        <f>+INDEX($I$2:$I$13,MATCH(LEFT(FORMATO_CONTROL_DE_MERMAS_JULIO_2021_DATOS_xlsx3[[#This Row],[PRODUCTO]],5),$J$2:$J$13,0),1)</f>
        <v xml:space="preserve">PIÑA </v>
      </c>
      <c r="D183">
        <v>6</v>
      </c>
      <c r="E183" t="s">
        <v>6</v>
      </c>
      <c r="F183" cm="1">
        <f t="array" ref="F1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9.8999999999999986</v>
      </c>
      <c r="G183" t="s">
        <v>205</v>
      </c>
      <c r="L183" s="6" t="s">
        <v>437</v>
      </c>
    </row>
    <row r="184" spans="1:12" x14ac:dyDescent="0.25">
      <c r="A184" s="1">
        <v>44273</v>
      </c>
      <c r="B184" t="s">
        <v>206</v>
      </c>
      <c r="C184" t="e">
        <f>+INDEX($I$2:$I$13,MATCH(LEFT(FORMATO_CONTROL_DE_MERMAS_JULIO_2021_DATOS_xlsx3[[#This Row],[PRODUCTO]],5),$J$2:$J$13,0),1)</f>
        <v>#N/A</v>
      </c>
      <c r="D184">
        <v>7.15</v>
      </c>
      <c r="E184" t="s">
        <v>11</v>
      </c>
      <c r="F184" cm="1">
        <f t="array" ref="F1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7.15</v>
      </c>
      <c r="G184" t="s">
        <v>160</v>
      </c>
      <c r="L184" s="4" t="s">
        <v>439</v>
      </c>
    </row>
    <row r="185" spans="1:12" x14ac:dyDescent="0.25">
      <c r="A185" s="1">
        <v>44273</v>
      </c>
      <c r="B185" t="s">
        <v>207</v>
      </c>
      <c r="C185" t="e">
        <f>+INDEX($I$2:$I$13,MATCH(LEFT(FORMATO_CONTROL_DE_MERMAS_JULIO_2021_DATOS_xlsx3[[#This Row],[PRODUCTO]],5),$J$2:$J$13,0),1)</f>
        <v>#N/A</v>
      </c>
      <c r="D185">
        <v>10</v>
      </c>
      <c r="E185" t="s">
        <v>11</v>
      </c>
      <c r="F185" cm="1">
        <f t="array" ref="F1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85" t="s">
        <v>201</v>
      </c>
      <c r="L185" s="6" t="s">
        <v>442</v>
      </c>
    </row>
    <row r="186" spans="1:12" x14ac:dyDescent="0.25">
      <c r="A186" s="1">
        <v>44273</v>
      </c>
      <c r="B186" t="s">
        <v>104</v>
      </c>
      <c r="C186" t="e">
        <f>+INDEX($I$2:$I$13,MATCH(LEFT(FORMATO_CONTROL_DE_MERMAS_JULIO_2021_DATOS_xlsx3[[#This Row],[PRODUCTO]],5),$J$2:$J$13,0),1)</f>
        <v>#N/A</v>
      </c>
      <c r="D186">
        <v>9</v>
      </c>
      <c r="E186" t="s">
        <v>11</v>
      </c>
      <c r="F186" cm="1">
        <f t="array" ref="F1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186" t="s">
        <v>173</v>
      </c>
      <c r="L186" s="4" t="s">
        <v>443</v>
      </c>
    </row>
    <row r="187" spans="1:12" x14ac:dyDescent="0.25">
      <c r="A187" s="1">
        <v>44273</v>
      </c>
      <c r="B187" t="s">
        <v>85</v>
      </c>
      <c r="C187" t="str">
        <f>+INDEX($I$2:$I$13,MATCH(LEFT(FORMATO_CONTROL_DE_MERMAS_JULIO_2021_DATOS_xlsx3[[#This Row],[PRODUCTO]],5),$J$2:$J$13,0),1)</f>
        <v>PAPAYA</v>
      </c>
      <c r="D187">
        <v>7</v>
      </c>
      <c r="E187" t="s">
        <v>11</v>
      </c>
      <c r="F187" cm="1">
        <f t="array" ref="F1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87" t="s">
        <v>164</v>
      </c>
      <c r="L187" s="4" t="s">
        <v>444</v>
      </c>
    </row>
    <row r="188" spans="1:12" x14ac:dyDescent="0.25">
      <c r="A188" s="1">
        <v>44275</v>
      </c>
      <c r="B188" t="s">
        <v>206</v>
      </c>
      <c r="C188" t="e">
        <f>+INDEX($I$2:$I$13,MATCH(LEFT(FORMATO_CONTROL_DE_MERMAS_JULIO_2021_DATOS_xlsx3[[#This Row],[PRODUCTO]],5),$J$2:$J$13,0),1)</f>
        <v>#N/A</v>
      </c>
      <c r="D188">
        <v>7</v>
      </c>
      <c r="E188" t="s">
        <v>11</v>
      </c>
      <c r="F188" cm="1">
        <f t="array" ref="F1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88" t="s">
        <v>213</v>
      </c>
      <c r="L188" s="4" t="s">
        <v>447</v>
      </c>
    </row>
    <row r="189" spans="1:12" x14ac:dyDescent="0.25">
      <c r="A189" s="1">
        <v>44275</v>
      </c>
      <c r="B189" t="s">
        <v>21</v>
      </c>
      <c r="C189" t="e">
        <f>+INDEX($I$2:$I$13,MATCH(LEFT(FORMATO_CONTROL_DE_MERMAS_JULIO_2021_DATOS_xlsx3[[#This Row],[PRODUCTO]],5),$J$2:$J$13,0),1)</f>
        <v>#N/A</v>
      </c>
      <c r="D189">
        <v>2</v>
      </c>
      <c r="E189" t="s">
        <v>11</v>
      </c>
      <c r="F189" cm="1">
        <f t="array" ref="F1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89" t="s">
        <v>185</v>
      </c>
      <c r="L189" s="6" t="s">
        <v>449</v>
      </c>
    </row>
    <row r="190" spans="1:12" x14ac:dyDescent="0.25">
      <c r="A190" s="1">
        <v>44275</v>
      </c>
      <c r="B190" t="s">
        <v>902</v>
      </c>
      <c r="C190" t="str">
        <f>+INDEX($I$2:$I$13,MATCH(LEFT(FORMATO_CONTROL_DE_MERMAS_JULIO_2021_DATOS_xlsx3[[#This Row],[PRODUCTO]],5),$J$2:$J$13,0),1)</f>
        <v xml:space="preserve">PIÑA </v>
      </c>
      <c r="D190">
        <v>3</v>
      </c>
      <c r="E190" t="s">
        <v>6</v>
      </c>
      <c r="F190" cm="1">
        <f t="array" ref="F1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4.9499999999999993</v>
      </c>
      <c r="G190" t="s">
        <v>185</v>
      </c>
      <c r="L190" s="4" t="s">
        <v>452</v>
      </c>
    </row>
    <row r="191" spans="1:12" x14ac:dyDescent="0.25">
      <c r="A191" s="1">
        <v>44275</v>
      </c>
      <c r="B191" t="s">
        <v>111</v>
      </c>
      <c r="C191" t="e">
        <f>+INDEX($I$2:$I$13,MATCH(LEFT(FORMATO_CONTROL_DE_MERMAS_JULIO_2021_DATOS_xlsx3[[#This Row],[PRODUCTO]],5),$J$2:$J$13,0),1)</f>
        <v>#N/A</v>
      </c>
      <c r="D191">
        <v>7</v>
      </c>
      <c r="E191" t="s">
        <v>11</v>
      </c>
      <c r="F191" cm="1">
        <f t="array" ref="F1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91" t="s">
        <v>214</v>
      </c>
      <c r="L191" s="6" t="s">
        <v>453</v>
      </c>
    </row>
    <row r="192" spans="1:12" x14ac:dyDescent="0.25">
      <c r="A192" s="1">
        <v>44275</v>
      </c>
      <c r="B192" t="s">
        <v>40</v>
      </c>
      <c r="C192" t="e">
        <f>+INDEX($I$2:$I$13,MATCH(LEFT(FORMATO_CONTROL_DE_MERMAS_JULIO_2021_DATOS_xlsx3[[#This Row],[PRODUCTO]],5),$J$2:$J$13,0),1)</f>
        <v>#N/A</v>
      </c>
      <c r="D192">
        <v>1.5</v>
      </c>
      <c r="E192" t="s">
        <v>11</v>
      </c>
      <c r="F192" cm="1">
        <f t="array" ref="F1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92" t="s">
        <v>215</v>
      </c>
      <c r="L192" s="4" t="s">
        <v>454</v>
      </c>
    </row>
    <row r="193" spans="1:12" x14ac:dyDescent="0.25">
      <c r="A193" s="1">
        <v>44275</v>
      </c>
      <c r="B193" t="s">
        <v>19</v>
      </c>
      <c r="C193" t="str">
        <f>+INDEX($I$2:$I$13,MATCH(LEFT(FORMATO_CONTROL_DE_MERMAS_JULIO_2021_DATOS_xlsx3[[#This Row],[PRODUCTO]],5),$J$2:$J$13,0),1)</f>
        <v>MANGO</v>
      </c>
      <c r="D193">
        <v>18</v>
      </c>
      <c r="E193" t="s">
        <v>11</v>
      </c>
      <c r="F193" cm="1">
        <f t="array" ref="F1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193" t="s">
        <v>185</v>
      </c>
      <c r="L193" s="6" t="s">
        <v>455</v>
      </c>
    </row>
    <row r="194" spans="1:12" x14ac:dyDescent="0.25">
      <c r="A194" s="1">
        <v>44275</v>
      </c>
      <c r="B194" t="s">
        <v>79</v>
      </c>
      <c r="C194" t="e">
        <f>+INDEX($I$2:$I$13,MATCH(LEFT(FORMATO_CONTROL_DE_MERMAS_JULIO_2021_DATOS_xlsx3[[#This Row],[PRODUCTO]],5),$J$2:$J$13,0),1)</f>
        <v>#N/A</v>
      </c>
      <c r="D194">
        <v>4</v>
      </c>
      <c r="E194" t="s">
        <v>11</v>
      </c>
      <c r="F194" cm="1">
        <f t="array" ref="F1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94" t="s">
        <v>137</v>
      </c>
      <c r="L194" s="6" t="s">
        <v>458</v>
      </c>
    </row>
    <row r="195" spans="1:12" x14ac:dyDescent="0.25">
      <c r="A195" s="1">
        <v>44275</v>
      </c>
      <c r="B195" t="s">
        <v>216</v>
      </c>
      <c r="C195" t="e">
        <f>+INDEX($I$2:$I$13,MATCH(LEFT(FORMATO_CONTROL_DE_MERMAS_JULIO_2021_DATOS_xlsx3[[#This Row],[PRODUCTO]],5),$J$2:$J$13,0),1)</f>
        <v>#N/A</v>
      </c>
      <c r="D195">
        <v>0.5</v>
      </c>
      <c r="E195" t="s">
        <v>11</v>
      </c>
      <c r="F195" cm="1">
        <f t="array" ref="F1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95" t="s">
        <v>217</v>
      </c>
      <c r="L195" s="4" t="s">
        <v>460</v>
      </c>
    </row>
    <row r="196" spans="1:12" x14ac:dyDescent="0.25">
      <c r="A196" s="1">
        <v>44275</v>
      </c>
      <c r="B196" t="s">
        <v>101</v>
      </c>
      <c r="C196" t="e">
        <f>+INDEX($I$2:$I$13,MATCH(LEFT(FORMATO_CONTROL_DE_MERMAS_JULIO_2021_DATOS_xlsx3[[#This Row],[PRODUCTO]],5),$J$2:$J$13,0),1)</f>
        <v>#N/A</v>
      </c>
      <c r="D196">
        <v>0.5</v>
      </c>
      <c r="E196" t="s">
        <v>11</v>
      </c>
      <c r="F196" cm="1">
        <f t="array" ref="F1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96" t="s">
        <v>185</v>
      </c>
      <c r="L196" s="4" t="s">
        <v>463</v>
      </c>
    </row>
    <row r="197" spans="1:12" x14ac:dyDescent="0.25">
      <c r="A197" s="1">
        <v>44275</v>
      </c>
      <c r="B197" t="s">
        <v>138</v>
      </c>
      <c r="C197" t="e">
        <f>+INDEX($I$2:$I$13,MATCH(LEFT(FORMATO_CONTROL_DE_MERMAS_JULIO_2021_DATOS_xlsx3[[#This Row],[PRODUCTO]],5),$J$2:$J$13,0),1)</f>
        <v>#N/A</v>
      </c>
      <c r="D197">
        <v>9.3000000000000007</v>
      </c>
      <c r="E197" t="s">
        <v>11</v>
      </c>
      <c r="F197" cm="1">
        <f t="array" ref="F1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9.3000000000000007</v>
      </c>
      <c r="G197" t="s">
        <v>137</v>
      </c>
      <c r="L197" s="4" t="s">
        <v>466</v>
      </c>
    </row>
    <row r="198" spans="1:12" x14ac:dyDescent="0.25">
      <c r="A198" s="1">
        <v>44275</v>
      </c>
      <c r="B198" t="s">
        <v>104</v>
      </c>
      <c r="C198" t="e">
        <f>+INDEX($I$2:$I$13,MATCH(LEFT(FORMATO_CONTROL_DE_MERMAS_JULIO_2021_DATOS_xlsx3[[#This Row],[PRODUCTO]],5),$J$2:$J$13,0),1)</f>
        <v>#N/A</v>
      </c>
      <c r="D198">
        <v>6</v>
      </c>
      <c r="E198" t="s">
        <v>11</v>
      </c>
      <c r="F198" cm="1">
        <f t="array" ref="F1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98" t="s">
        <v>185</v>
      </c>
      <c r="L198" s="6" t="s">
        <v>469</v>
      </c>
    </row>
    <row r="199" spans="1:12" x14ac:dyDescent="0.25">
      <c r="A199" s="1">
        <v>44275</v>
      </c>
      <c r="B199" t="s">
        <v>10</v>
      </c>
      <c r="C199" t="e">
        <f>+INDEX($I$2:$I$13,MATCH(LEFT(FORMATO_CONTROL_DE_MERMAS_JULIO_2021_DATOS_xlsx3[[#This Row],[PRODUCTO]],5),$J$2:$J$13,0),1)</f>
        <v>#N/A</v>
      </c>
      <c r="D199">
        <v>8</v>
      </c>
      <c r="E199" t="s">
        <v>11</v>
      </c>
      <c r="F199" cm="1">
        <f t="array" ref="F1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99" t="s">
        <v>185</v>
      </c>
      <c r="L199" s="4" t="s">
        <v>472</v>
      </c>
    </row>
    <row r="200" spans="1:12" x14ac:dyDescent="0.25">
      <c r="A200" s="1">
        <v>44275</v>
      </c>
      <c r="B200" t="s">
        <v>218</v>
      </c>
      <c r="C200" t="str">
        <f>+INDEX($I$2:$I$13,MATCH(LEFT(FORMATO_CONTROL_DE_MERMAS_JULIO_2021_DATOS_xlsx3[[#This Row],[PRODUCTO]],5),$J$2:$J$13,0),1)</f>
        <v>BANANO</v>
      </c>
      <c r="D200">
        <v>1</v>
      </c>
      <c r="E200" t="s">
        <v>6</v>
      </c>
      <c r="F200" cm="1">
        <f t="array" ref="F2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</v>
      </c>
      <c r="G200" t="s">
        <v>123</v>
      </c>
      <c r="L200" s="6" t="s">
        <v>473</v>
      </c>
    </row>
    <row r="201" spans="1:12" x14ac:dyDescent="0.25">
      <c r="A201" s="1">
        <v>44275</v>
      </c>
      <c r="B201" t="s">
        <v>72</v>
      </c>
      <c r="C201" t="e">
        <f>+INDEX($I$2:$I$13,MATCH(LEFT(FORMATO_CONTROL_DE_MERMAS_JULIO_2021_DATOS_xlsx3[[#This Row],[PRODUCTO]],5),$J$2:$J$13,0),1)</f>
        <v>#N/A</v>
      </c>
      <c r="D201">
        <v>4</v>
      </c>
      <c r="E201" t="s">
        <v>11</v>
      </c>
      <c r="F201" cm="1">
        <f t="array" ref="F2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01" t="s">
        <v>137</v>
      </c>
      <c r="L201" s="4" t="s">
        <v>474</v>
      </c>
    </row>
    <row r="202" spans="1:12" x14ac:dyDescent="0.25">
      <c r="A202" s="1">
        <v>44275</v>
      </c>
      <c r="B202" t="s">
        <v>64</v>
      </c>
      <c r="C202" t="str">
        <f>+INDEX($I$2:$I$13,MATCH(LEFT(FORMATO_CONTROL_DE_MERMAS_JULIO_2021_DATOS_xlsx3[[#This Row],[PRODUCTO]],5),$J$2:$J$13,0),1)</f>
        <v>AGUACATE</v>
      </c>
      <c r="D202">
        <v>1</v>
      </c>
      <c r="E202" t="s">
        <v>11</v>
      </c>
      <c r="F202" cm="1">
        <f t="array" ref="F2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202" t="s">
        <v>183</v>
      </c>
      <c r="L202" s="4" t="s">
        <v>475</v>
      </c>
    </row>
    <row r="203" spans="1:12" x14ac:dyDescent="0.25">
      <c r="A203" s="1">
        <v>44275</v>
      </c>
      <c r="B203" t="s">
        <v>66</v>
      </c>
      <c r="C203" t="str">
        <f>+INDEX($I$2:$I$13,MATCH(LEFT(FORMATO_CONTROL_DE_MERMAS_JULIO_2021_DATOS_xlsx3[[#This Row],[PRODUCTO]],5),$J$2:$J$13,0),1)</f>
        <v>AGUACATE</v>
      </c>
      <c r="D203">
        <v>2</v>
      </c>
      <c r="E203" t="s">
        <v>11</v>
      </c>
      <c r="F203" cm="1">
        <f t="array" ref="F2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03" t="s">
        <v>183</v>
      </c>
      <c r="L203" s="6" t="s">
        <v>476</v>
      </c>
    </row>
    <row r="204" spans="1:12" x14ac:dyDescent="0.25">
      <c r="A204" s="1">
        <v>44275</v>
      </c>
      <c r="B204" t="s">
        <v>212</v>
      </c>
      <c r="C204" t="str">
        <f>+INDEX($I$2:$I$13,MATCH(LEFT(FORMATO_CONTROL_DE_MERMAS_JULIO_2021_DATOS_xlsx3[[#This Row],[PRODUCTO]],5),$J$2:$J$13,0),1)</f>
        <v>BANANO</v>
      </c>
      <c r="D204">
        <v>2</v>
      </c>
      <c r="E204" t="s">
        <v>11</v>
      </c>
      <c r="F204" cm="1">
        <f t="array" ref="F2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04" t="s">
        <v>123</v>
      </c>
      <c r="L204" s="4" t="s">
        <v>478</v>
      </c>
    </row>
    <row r="205" spans="1:12" x14ac:dyDescent="0.25">
      <c r="A205" s="1">
        <v>44277</v>
      </c>
      <c r="B205" t="s">
        <v>88</v>
      </c>
      <c r="C205" t="e">
        <f>+INDEX($I$2:$I$13,MATCH(LEFT(FORMATO_CONTROL_DE_MERMAS_JULIO_2021_DATOS_xlsx3[[#This Row],[PRODUCTO]],5),$J$2:$J$13,0),1)</f>
        <v>#N/A</v>
      </c>
      <c r="D205">
        <v>4</v>
      </c>
      <c r="E205" t="s">
        <v>11</v>
      </c>
      <c r="F205" cm="1">
        <f t="array" ref="F2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05" t="s">
        <v>45</v>
      </c>
      <c r="L205" s="4" t="s">
        <v>480</v>
      </c>
    </row>
    <row r="206" spans="1:12" x14ac:dyDescent="0.25">
      <c r="A206" s="1">
        <v>44277</v>
      </c>
      <c r="B206" t="s">
        <v>79</v>
      </c>
      <c r="C206" t="e">
        <f>+INDEX($I$2:$I$13,MATCH(LEFT(FORMATO_CONTROL_DE_MERMAS_JULIO_2021_DATOS_xlsx3[[#This Row],[PRODUCTO]],5),$J$2:$J$13,0),1)</f>
        <v>#N/A</v>
      </c>
      <c r="D206">
        <v>5</v>
      </c>
      <c r="E206" t="s">
        <v>11</v>
      </c>
      <c r="F206" cm="1">
        <f t="array" ref="F2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206" t="s">
        <v>120</v>
      </c>
      <c r="L206" s="4" t="s">
        <v>485</v>
      </c>
    </row>
    <row r="207" spans="1:12" x14ac:dyDescent="0.25">
      <c r="A207" s="1">
        <v>44277</v>
      </c>
      <c r="B207" t="s">
        <v>206</v>
      </c>
      <c r="C207" t="e">
        <f>+INDEX($I$2:$I$13,MATCH(LEFT(FORMATO_CONTROL_DE_MERMAS_JULIO_2021_DATOS_xlsx3[[#This Row],[PRODUCTO]],5),$J$2:$J$13,0),1)</f>
        <v>#N/A</v>
      </c>
      <c r="D207">
        <v>7</v>
      </c>
      <c r="E207" t="s">
        <v>11</v>
      </c>
      <c r="F207" cm="1">
        <f t="array" ref="F2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207" t="s">
        <v>144</v>
      </c>
      <c r="L207" s="6" t="s">
        <v>487</v>
      </c>
    </row>
    <row r="208" spans="1:12" x14ac:dyDescent="0.25">
      <c r="A208" s="1">
        <v>44277</v>
      </c>
      <c r="B208" t="s">
        <v>21</v>
      </c>
      <c r="C208" t="e">
        <f>+INDEX($I$2:$I$13,MATCH(LEFT(FORMATO_CONTROL_DE_MERMAS_JULIO_2021_DATOS_xlsx3[[#This Row],[PRODUCTO]],5),$J$2:$J$13,0),1)</f>
        <v>#N/A</v>
      </c>
      <c r="D208">
        <v>18</v>
      </c>
      <c r="E208" t="s">
        <v>11</v>
      </c>
      <c r="F208" cm="1">
        <f t="array" ref="F2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208" t="s">
        <v>219</v>
      </c>
      <c r="L208" s="4" t="s">
        <v>495</v>
      </c>
    </row>
    <row r="209" spans="1:12" x14ac:dyDescent="0.25">
      <c r="A209" s="1">
        <v>44277</v>
      </c>
      <c r="B209" t="s">
        <v>64</v>
      </c>
      <c r="C209" t="str">
        <f>+INDEX($I$2:$I$13,MATCH(LEFT(FORMATO_CONTROL_DE_MERMAS_JULIO_2021_DATOS_xlsx3[[#This Row],[PRODUCTO]],5),$J$2:$J$13,0),1)</f>
        <v>AGUACATE</v>
      </c>
      <c r="D209">
        <v>16</v>
      </c>
      <c r="E209" t="s">
        <v>11</v>
      </c>
      <c r="F209" cm="1">
        <f t="array" ref="F2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209" t="s">
        <v>186</v>
      </c>
      <c r="L209" s="6" t="s">
        <v>497</v>
      </c>
    </row>
    <row r="210" spans="1:12" x14ac:dyDescent="0.25">
      <c r="A210" s="1">
        <v>44277</v>
      </c>
      <c r="B210" t="s">
        <v>85</v>
      </c>
      <c r="C210" t="str">
        <f>+INDEX($I$2:$I$13,MATCH(LEFT(FORMATO_CONTROL_DE_MERMAS_JULIO_2021_DATOS_xlsx3[[#This Row],[PRODUCTO]],5),$J$2:$J$13,0),1)</f>
        <v>PAPAYA</v>
      </c>
      <c r="D210">
        <v>1</v>
      </c>
      <c r="E210" t="s">
        <v>6</v>
      </c>
      <c r="F210" cm="1">
        <f t="array" ref="F2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10" t="s">
        <v>164</v>
      </c>
      <c r="L210" s="4" t="s">
        <v>500</v>
      </c>
    </row>
    <row r="211" spans="1:12" x14ac:dyDescent="0.25">
      <c r="A211" s="1">
        <v>44277</v>
      </c>
      <c r="B211" t="s">
        <v>10</v>
      </c>
      <c r="C211" t="e">
        <f>+INDEX($I$2:$I$13,MATCH(LEFT(FORMATO_CONTROL_DE_MERMAS_JULIO_2021_DATOS_xlsx3[[#This Row],[PRODUCTO]],5),$J$2:$J$13,0),1)</f>
        <v>#N/A</v>
      </c>
      <c r="D211">
        <v>28</v>
      </c>
      <c r="E211" t="s">
        <v>11</v>
      </c>
      <c r="F211" cm="1">
        <f t="array" ref="F2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28</v>
      </c>
      <c r="G211" t="s">
        <v>185</v>
      </c>
      <c r="L211" s="4" t="s">
        <v>504</v>
      </c>
    </row>
    <row r="212" spans="1:12" x14ac:dyDescent="0.25">
      <c r="A212" s="1">
        <v>44277</v>
      </c>
      <c r="B212" t="s">
        <v>66</v>
      </c>
      <c r="C212" t="str">
        <f>+INDEX($I$2:$I$13,MATCH(LEFT(FORMATO_CONTROL_DE_MERMAS_JULIO_2021_DATOS_xlsx3[[#This Row],[PRODUCTO]],5),$J$2:$J$13,0),1)</f>
        <v>AGUACATE</v>
      </c>
      <c r="D212">
        <v>3</v>
      </c>
      <c r="E212" t="s">
        <v>11</v>
      </c>
      <c r="F212" cm="1">
        <f t="array" ref="F2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12" t="s">
        <v>186</v>
      </c>
      <c r="L212" s="6" t="s">
        <v>506</v>
      </c>
    </row>
    <row r="213" spans="1:12" x14ac:dyDescent="0.25">
      <c r="A213" s="1">
        <v>44277</v>
      </c>
      <c r="B213" t="s">
        <v>138</v>
      </c>
      <c r="C213" t="e">
        <f>+INDEX($I$2:$I$13,MATCH(LEFT(FORMATO_CONTROL_DE_MERMAS_JULIO_2021_DATOS_xlsx3[[#This Row],[PRODUCTO]],5),$J$2:$J$13,0),1)</f>
        <v>#N/A</v>
      </c>
      <c r="D213">
        <v>14.8</v>
      </c>
      <c r="E213" t="s">
        <v>11</v>
      </c>
      <c r="F213" cm="1">
        <f t="array" ref="F2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14.8</v>
      </c>
      <c r="G213" t="s">
        <v>137</v>
      </c>
      <c r="L213" s="4" t="s">
        <v>514</v>
      </c>
    </row>
    <row r="214" spans="1:12" x14ac:dyDescent="0.25">
      <c r="A214" s="1">
        <v>44277</v>
      </c>
      <c r="B214" t="s">
        <v>141</v>
      </c>
      <c r="C214" t="e">
        <f>+INDEX($I$2:$I$13,MATCH(LEFT(FORMATO_CONTROL_DE_MERMAS_JULIO_2021_DATOS_xlsx3[[#This Row],[PRODUCTO]],5),$J$2:$J$13,0),1)</f>
        <v>#N/A</v>
      </c>
      <c r="D214">
        <v>17</v>
      </c>
      <c r="E214" t="s">
        <v>11</v>
      </c>
      <c r="F214" cm="1">
        <f t="array" ref="F2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</v>
      </c>
      <c r="G214" t="s">
        <v>137</v>
      </c>
      <c r="L214" s="4" t="s">
        <v>515</v>
      </c>
    </row>
    <row r="215" spans="1:12" x14ac:dyDescent="0.25">
      <c r="A215" s="1">
        <v>44277</v>
      </c>
      <c r="B215" t="s">
        <v>74</v>
      </c>
      <c r="C215" t="e">
        <f>+INDEX($I$2:$I$13,MATCH(LEFT(FORMATO_CONTROL_DE_MERMAS_JULIO_2021_DATOS_xlsx3[[#This Row],[PRODUCTO]],5),$J$2:$J$13,0),1)</f>
        <v>#N/A</v>
      </c>
      <c r="D215">
        <v>53.3</v>
      </c>
      <c r="E215" t="s">
        <v>11</v>
      </c>
      <c r="F215" cm="1">
        <f t="array" ref="F2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53.3</v>
      </c>
      <c r="G215" t="s">
        <v>137</v>
      </c>
      <c r="L215" s="6" t="s">
        <v>516</v>
      </c>
    </row>
    <row r="216" spans="1:12" x14ac:dyDescent="0.25">
      <c r="A216" s="1">
        <v>44277</v>
      </c>
      <c r="B216" t="s">
        <v>19</v>
      </c>
      <c r="C216" t="str">
        <f>+INDEX($I$2:$I$13,MATCH(LEFT(FORMATO_CONTROL_DE_MERMAS_JULIO_2021_DATOS_xlsx3[[#This Row],[PRODUCTO]],5),$J$2:$J$13,0),1)</f>
        <v>MANGO</v>
      </c>
      <c r="D216">
        <v>7</v>
      </c>
      <c r="E216" t="s">
        <v>11</v>
      </c>
      <c r="F216" cm="1">
        <f t="array" ref="F2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216" t="s">
        <v>185</v>
      </c>
      <c r="L216" s="6" t="s">
        <v>519</v>
      </c>
    </row>
    <row r="217" spans="1:12" x14ac:dyDescent="0.25">
      <c r="A217" s="1">
        <v>44277</v>
      </c>
      <c r="B217" t="s">
        <v>104</v>
      </c>
      <c r="C217" t="e">
        <f>+INDEX($I$2:$I$13,MATCH(LEFT(FORMATO_CONTROL_DE_MERMAS_JULIO_2021_DATOS_xlsx3[[#This Row],[PRODUCTO]],5),$J$2:$J$13,0),1)</f>
        <v>#N/A</v>
      </c>
      <c r="D217">
        <v>9.5</v>
      </c>
      <c r="E217" t="s">
        <v>11</v>
      </c>
      <c r="F217" cm="1">
        <f t="array" ref="F2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9.5</v>
      </c>
      <c r="G217" t="s">
        <v>173</v>
      </c>
      <c r="L217" s="6" t="s">
        <v>524</v>
      </c>
    </row>
    <row r="218" spans="1:12" x14ac:dyDescent="0.25">
      <c r="A218" s="1">
        <v>44277</v>
      </c>
      <c r="B218" t="s">
        <v>79</v>
      </c>
      <c r="C218" t="e">
        <f>+INDEX($I$2:$I$13,MATCH(LEFT(FORMATO_CONTROL_DE_MERMAS_JULIO_2021_DATOS_xlsx3[[#This Row],[PRODUCTO]],5),$J$2:$J$13,0),1)</f>
        <v>#N/A</v>
      </c>
      <c r="D218">
        <v>8</v>
      </c>
      <c r="E218" t="s">
        <v>11</v>
      </c>
      <c r="F218" cm="1">
        <f t="array" ref="F2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218" t="s">
        <v>137</v>
      </c>
      <c r="L218" s="6" t="s">
        <v>530</v>
      </c>
    </row>
    <row r="219" spans="1:12" x14ac:dyDescent="0.25">
      <c r="A219" s="1">
        <v>44277</v>
      </c>
      <c r="B219" t="s">
        <v>29</v>
      </c>
      <c r="C219" t="str">
        <f>+INDEX($I$2:$I$13,MATCH(LEFT(FORMATO_CONTROL_DE_MERMAS_JULIO_2021_DATOS_xlsx3[[#This Row],[PRODUCTO]],5),$J$2:$J$13,0),1)</f>
        <v>FRESAS</v>
      </c>
      <c r="D219">
        <v>7</v>
      </c>
      <c r="E219" t="s">
        <v>11</v>
      </c>
      <c r="F219" cm="1">
        <f t="array" ref="F2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219" t="s">
        <v>173</v>
      </c>
      <c r="L219" s="4" t="s">
        <v>532</v>
      </c>
    </row>
    <row r="220" spans="1:12" x14ac:dyDescent="0.25">
      <c r="A220" s="1">
        <v>44277</v>
      </c>
      <c r="B220" t="s">
        <v>90</v>
      </c>
      <c r="C220" t="e">
        <f>+INDEX($I$2:$I$13,MATCH(LEFT(FORMATO_CONTROL_DE_MERMAS_JULIO_2021_DATOS_xlsx3[[#This Row],[PRODUCTO]],5),$J$2:$J$13,0),1)</f>
        <v>#N/A</v>
      </c>
      <c r="D220">
        <v>4</v>
      </c>
      <c r="E220" t="s">
        <v>11</v>
      </c>
      <c r="F220" cm="1">
        <f t="array" ref="F2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20" t="s">
        <v>220</v>
      </c>
      <c r="L220" s="6" t="s">
        <v>533</v>
      </c>
    </row>
    <row r="221" spans="1:12" x14ac:dyDescent="0.25">
      <c r="A221" s="1">
        <v>44277</v>
      </c>
      <c r="B221" t="s">
        <v>40</v>
      </c>
      <c r="C221" t="e">
        <f>+INDEX($I$2:$I$13,MATCH(LEFT(FORMATO_CONTROL_DE_MERMAS_JULIO_2021_DATOS_xlsx3[[#This Row],[PRODUCTO]],5),$J$2:$J$13,0),1)</f>
        <v>#N/A</v>
      </c>
      <c r="D221">
        <v>2</v>
      </c>
      <c r="E221" t="s">
        <v>11</v>
      </c>
      <c r="F221" cm="1">
        <f t="array" ref="F2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21" t="s">
        <v>221</v>
      </c>
      <c r="L221" s="4" t="s">
        <v>534</v>
      </c>
    </row>
    <row r="222" spans="1:12" x14ac:dyDescent="0.25">
      <c r="A222" s="1">
        <v>44277</v>
      </c>
      <c r="B222" t="s">
        <v>72</v>
      </c>
      <c r="C222" t="e">
        <f>+INDEX($I$2:$I$13,MATCH(LEFT(FORMATO_CONTROL_DE_MERMAS_JULIO_2021_DATOS_xlsx3[[#This Row],[PRODUCTO]],5),$J$2:$J$13,0),1)</f>
        <v>#N/A</v>
      </c>
      <c r="D222">
        <v>6</v>
      </c>
      <c r="E222" t="s">
        <v>11</v>
      </c>
      <c r="F222" cm="1">
        <f t="array" ref="F2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222" t="s">
        <v>137</v>
      </c>
      <c r="L222" s="4" t="s">
        <v>537</v>
      </c>
    </row>
    <row r="223" spans="1:12" x14ac:dyDescent="0.25">
      <c r="A223" s="1">
        <v>44277</v>
      </c>
      <c r="B223" t="s">
        <v>121</v>
      </c>
      <c r="C223" t="e">
        <f>+INDEX($I$2:$I$13,MATCH(LEFT(FORMATO_CONTROL_DE_MERMAS_JULIO_2021_DATOS_xlsx3[[#This Row],[PRODUCTO]],5),$J$2:$J$13,0),1)</f>
        <v>#N/A</v>
      </c>
      <c r="D223">
        <v>6</v>
      </c>
      <c r="E223" t="s">
        <v>6</v>
      </c>
      <c r="F223" t="e" cm="1">
        <f t="array" ref="F2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223" t="s">
        <v>222</v>
      </c>
      <c r="L223" s="4" t="s">
        <v>542</v>
      </c>
    </row>
    <row r="224" spans="1:12" x14ac:dyDescent="0.25">
      <c r="A224" s="1">
        <v>44277</v>
      </c>
      <c r="B224" t="s">
        <v>216</v>
      </c>
      <c r="C224" t="e">
        <f>+INDEX($I$2:$I$13,MATCH(LEFT(FORMATO_CONTROL_DE_MERMAS_JULIO_2021_DATOS_xlsx3[[#This Row],[PRODUCTO]],5),$J$2:$J$13,0),1)</f>
        <v>#N/A</v>
      </c>
      <c r="D224">
        <v>4</v>
      </c>
      <c r="E224" t="s">
        <v>6</v>
      </c>
      <c r="F224" t="e" cm="1">
        <f t="array" ref="F2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224" t="s">
        <v>217</v>
      </c>
      <c r="L224" s="4" t="s">
        <v>545</v>
      </c>
    </row>
    <row r="225" spans="1:12" x14ac:dyDescent="0.25">
      <c r="A225" s="1">
        <v>44277</v>
      </c>
      <c r="B225" t="s">
        <v>151</v>
      </c>
      <c r="C225" t="e">
        <f>+INDEX($I$2:$I$13,MATCH(LEFT(FORMATO_CONTROL_DE_MERMAS_JULIO_2021_DATOS_xlsx3[[#This Row],[PRODUCTO]],5),$J$2:$J$13,0),1)</f>
        <v>#N/A</v>
      </c>
      <c r="D225">
        <v>3</v>
      </c>
      <c r="E225" t="s">
        <v>11</v>
      </c>
      <c r="F225" cm="1">
        <f t="array" ref="F2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25" t="s">
        <v>223</v>
      </c>
      <c r="L225" s="6" t="s">
        <v>547</v>
      </c>
    </row>
    <row r="226" spans="1:12" x14ac:dyDescent="0.25">
      <c r="A226" s="1">
        <v>44277</v>
      </c>
      <c r="B226" t="s">
        <v>81</v>
      </c>
      <c r="C226" t="e">
        <f>+INDEX($I$2:$I$13,MATCH(LEFT(FORMATO_CONTROL_DE_MERMAS_JULIO_2021_DATOS_xlsx3[[#This Row],[PRODUCTO]],5),$J$2:$J$13,0),1)</f>
        <v>#N/A</v>
      </c>
      <c r="D226">
        <v>2</v>
      </c>
      <c r="E226" t="s">
        <v>11</v>
      </c>
      <c r="F226" cm="1">
        <f t="array" ref="F2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26" t="s">
        <v>110</v>
      </c>
      <c r="L226" s="6" t="s">
        <v>549</v>
      </c>
    </row>
    <row r="227" spans="1:12" x14ac:dyDescent="0.25">
      <c r="A227" s="1">
        <v>44277</v>
      </c>
      <c r="B227" t="s">
        <v>224</v>
      </c>
      <c r="C227" t="e">
        <f>+INDEX($I$2:$I$13,MATCH(LEFT(FORMATO_CONTROL_DE_MERMAS_JULIO_2021_DATOS_xlsx3[[#This Row],[PRODUCTO]],5),$J$2:$J$13,0),1)</f>
        <v>#N/A</v>
      </c>
      <c r="D227">
        <v>1</v>
      </c>
      <c r="E227" t="s">
        <v>6</v>
      </c>
      <c r="F227" t="e" cm="1">
        <f t="array" ref="F2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227" t="s">
        <v>194</v>
      </c>
      <c r="L227" s="6" t="s">
        <v>550</v>
      </c>
    </row>
    <row r="228" spans="1:12" x14ac:dyDescent="0.25">
      <c r="A228" s="1">
        <v>44277</v>
      </c>
      <c r="B228" t="s">
        <v>14</v>
      </c>
      <c r="C228" t="e">
        <f>+INDEX($I$2:$I$13,MATCH(LEFT(FORMATO_CONTROL_DE_MERMAS_JULIO_2021_DATOS_xlsx3[[#This Row],[PRODUCTO]],5),$J$2:$J$13,0),1)</f>
        <v>#N/A</v>
      </c>
      <c r="D228">
        <v>2</v>
      </c>
      <c r="E228" t="s">
        <v>11</v>
      </c>
      <c r="F228" cm="1">
        <f t="array" ref="F2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28" t="s">
        <v>225</v>
      </c>
      <c r="L228" s="6" t="s">
        <v>552</v>
      </c>
    </row>
    <row r="229" spans="1:12" x14ac:dyDescent="0.25">
      <c r="A229" s="1">
        <v>44277</v>
      </c>
      <c r="B229" t="s">
        <v>226</v>
      </c>
      <c r="C229" t="e">
        <f>+INDEX($I$2:$I$13,MATCH(LEFT(FORMATO_CONTROL_DE_MERMAS_JULIO_2021_DATOS_xlsx3[[#This Row],[PRODUCTO]],5),$J$2:$J$13,0),1)</f>
        <v>#N/A</v>
      </c>
      <c r="D229">
        <v>1.5</v>
      </c>
      <c r="E229" t="s">
        <v>11</v>
      </c>
      <c r="F229" cm="1">
        <f t="array" ref="F2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229" t="s">
        <v>227</v>
      </c>
      <c r="L229" s="4" t="s">
        <v>553</v>
      </c>
    </row>
    <row r="230" spans="1:12" x14ac:dyDescent="0.25">
      <c r="A230" s="1">
        <v>44278</v>
      </c>
      <c r="B230" t="s">
        <v>60</v>
      </c>
      <c r="C230" t="e">
        <f>+INDEX($I$2:$I$13,MATCH(LEFT(FORMATO_CONTROL_DE_MERMAS_JULIO_2021_DATOS_xlsx3[[#This Row],[PRODUCTO]],5),$J$2:$J$13,0),1)</f>
        <v>#N/A</v>
      </c>
      <c r="D230">
        <v>6</v>
      </c>
      <c r="E230" t="s">
        <v>11</v>
      </c>
      <c r="F230" cm="1">
        <f t="array" ref="F2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230" t="s">
        <v>137</v>
      </c>
      <c r="L230" s="4" t="s">
        <v>554</v>
      </c>
    </row>
    <row r="231" spans="1:12" x14ac:dyDescent="0.25">
      <c r="A231" s="1">
        <v>44278</v>
      </c>
      <c r="B231" t="s">
        <v>42</v>
      </c>
      <c r="C231" t="e">
        <f>+INDEX($I$2:$I$13,MATCH(LEFT(FORMATO_CONTROL_DE_MERMAS_JULIO_2021_DATOS_xlsx3[[#This Row],[PRODUCTO]],5),$J$2:$J$13,0),1)</f>
        <v>#N/A</v>
      </c>
      <c r="D231">
        <v>2</v>
      </c>
      <c r="E231" t="s">
        <v>11</v>
      </c>
      <c r="F231" cm="1">
        <f t="array" ref="F2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31" t="s">
        <v>169</v>
      </c>
      <c r="L231" s="4" t="s">
        <v>558</v>
      </c>
    </row>
    <row r="232" spans="1:12" x14ac:dyDescent="0.25">
      <c r="A232" s="1">
        <v>44278</v>
      </c>
      <c r="B232" t="s">
        <v>206</v>
      </c>
      <c r="C232" t="e">
        <f>+INDEX($I$2:$I$13,MATCH(LEFT(FORMATO_CONTROL_DE_MERMAS_JULIO_2021_DATOS_xlsx3[[#This Row],[PRODUCTO]],5),$J$2:$J$13,0),1)</f>
        <v>#N/A</v>
      </c>
      <c r="D232">
        <v>3</v>
      </c>
      <c r="E232" t="s">
        <v>11</v>
      </c>
      <c r="F232" cm="1">
        <f t="array" ref="F2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32" t="s">
        <v>120</v>
      </c>
      <c r="L232" s="6" t="s">
        <v>562</v>
      </c>
    </row>
    <row r="233" spans="1:12" x14ac:dyDescent="0.25">
      <c r="A233" s="1">
        <v>44278</v>
      </c>
      <c r="B233" t="s">
        <v>228</v>
      </c>
      <c r="C233" t="e">
        <f>+INDEX($I$2:$I$13,MATCH(LEFT(FORMATO_CONTROL_DE_MERMAS_JULIO_2021_DATOS_xlsx3[[#This Row],[PRODUCTO]],5),$J$2:$J$13,0),1)</f>
        <v>#N/A</v>
      </c>
      <c r="D233">
        <v>2</v>
      </c>
      <c r="E233" t="s">
        <v>11</v>
      </c>
      <c r="F233" cm="1">
        <f t="array" ref="F2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33" t="s">
        <v>229</v>
      </c>
      <c r="L233" s="4" t="s">
        <v>564</v>
      </c>
    </row>
    <row r="234" spans="1:12" x14ac:dyDescent="0.25">
      <c r="A234" s="1">
        <v>44278</v>
      </c>
      <c r="B234" t="s">
        <v>230</v>
      </c>
      <c r="C234" t="e">
        <f>+INDEX($I$2:$I$13,MATCH(LEFT(FORMATO_CONTROL_DE_MERMAS_JULIO_2021_DATOS_xlsx3[[#This Row],[PRODUCTO]],5),$J$2:$J$13,0),1)</f>
        <v>#N/A</v>
      </c>
      <c r="D234">
        <v>2.2000000000000002</v>
      </c>
      <c r="E234" t="s">
        <v>11</v>
      </c>
      <c r="F234" cm="1">
        <f t="array" ref="F2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2.2000000000000002</v>
      </c>
      <c r="G234" t="s">
        <v>169</v>
      </c>
      <c r="L234" s="6" t="s">
        <v>566</v>
      </c>
    </row>
    <row r="235" spans="1:12" x14ac:dyDescent="0.25">
      <c r="A235" s="1">
        <v>44278</v>
      </c>
      <c r="B235" t="s">
        <v>69</v>
      </c>
      <c r="C235" t="e">
        <f>+INDEX($I$2:$I$13,MATCH(LEFT(FORMATO_CONTROL_DE_MERMAS_JULIO_2021_DATOS_xlsx3[[#This Row],[PRODUCTO]],5),$J$2:$J$13,0),1)</f>
        <v>#N/A</v>
      </c>
      <c r="D235">
        <v>1.5</v>
      </c>
      <c r="E235" t="s">
        <v>11</v>
      </c>
      <c r="F235" cm="1">
        <f t="array" ref="F2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235" t="s">
        <v>93</v>
      </c>
      <c r="L235" s="4" t="s">
        <v>568</v>
      </c>
    </row>
    <row r="236" spans="1:12" x14ac:dyDescent="0.25">
      <c r="A236" s="1">
        <v>44278</v>
      </c>
      <c r="B236" t="s">
        <v>14</v>
      </c>
      <c r="C236" t="e">
        <f>+INDEX($I$2:$I$13,MATCH(LEFT(FORMATO_CONTROL_DE_MERMAS_JULIO_2021_DATOS_xlsx3[[#This Row],[PRODUCTO]],5),$J$2:$J$13,0),1)</f>
        <v>#N/A</v>
      </c>
      <c r="D236">
        <v>3</v>
      </c>
      <c r="E236" t="s">
        <v>11</v>
      </c>
      <c r="F236" cm="1">
        <f t="array" ref="F2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36" t="s">
        <v>231</v>
      </c>
      <c r="L236" s="4" t="s">
        <v>573</v>
      </c>
    </row>
    <row r="237" spans="1:12" x14ac:dyDescent="0.25">
      <c r="A237" s="1">
        <v>44278</v>
      </c>
      <c r="B237" t="s">
        <v>19</v>
      </c>
      <c r="C237" t="str">
        <f>+INDEX($I$2:$I$13,MATCH(LEFT(FORMATO_CONTROL_DE_MERMAS_JULIO_2021_DATOS_xlsx3[[#This Row],[PRODUCTO]],5),$J$2:$J$13,0),1)</f>
        <v>MANGO</v>
      </c>
      <c r="D237">
        <v>5</v>
      </c>
      <c r="E237" t="s">
        <v>11</v>
      </c>
      <c r="F237" cm="1">
        <f t="array" ref="F2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237" t="s">
        <v>185</v>
      </c>
      <c r="L237" s="6" t="s">
        <v>574</v>
      </c>
    </row>
    <row r="238" spans="1:12" x14ac:dyDescent="0.25">
      <c r="A238" s="1">
        <v>44278</v>
      </c>
      <c r="B238" t="s">
        <v>124</v>
      </c>
      <c r="C238" t="e">
        <f>+INDEX($I$2:$I$13,MATCH(LEFT(FORMATO_CONTROL_DE_MERMAS_JULIO_2021_DATOS_xlsx3[[#This Row],[PRODUCTO]],5),$J$2:$J$13,0),1)</f>
        <v>#N/A</v>
      </c>
      <c r="D238">
        <v>6</v>
      </c>
      <c r="E238" t="s">
        <v>11</v>
      </c>
      <c r="F238" cm="1">
        <f t="array" ref="F2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238" t="s">
        <v>137</v>
      </c>
      <c r="L238" s="4" t="s">
        <v>576</v>
      </c>
    </row>
    <row r="239" spans="1:12" x14ac:dyDescent="0.25">
      <c r="A239" s="1">
        <v>44278</v>
      </c>
      <c r="B239" t="s">
        <v>29</v>
      </c>
      <c r="C239" t="str">
        <f>+INDEX($I$2:$I$13,MATCH(LEFT(FORMATO_CONTROL_DE_MERMAS_JULIO_2021_DATOS_xlsx3[[#This Row],[PRODUCTO]],5),$J$2:$J$13,0),1)</f>
        <v>FRESAS</v>
      </c>
      <c r="D239">
        <v>3</v>
      </c>
      <c r="E239" t="s">
        <v>11</v>
      </c>
      <c r="F239" cm="1">
        <f t="array" ref="F2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39" t="s">
        <v>185</v>
      </c>
      <c r="L239" s="6" t="s">
        <v>578</v>
      </c>
    </row>
    <row r="240" spans="1:12" x14ac:dyDescent="0.25">
      <c r="A240" s="1">
        <v>44279</v>
      </c>
      <c r="B240" t="s">
        <v>69</v>
      </c>
      <c r="C240" t="e">
        <f>+INDEX($I$2:$I$13,MATCH(LEFT(FORMATO_CONTROL_DE_MERMAS_JULIO_2021_DATOS_xlsx3[[#This Row],[PRODUCTO]],5),$J$2:$J$13,0),1)</f>
        <v>#N/A</v>
      </c>
      <c r="D240">
        <v>4</v>
      </c>
      <c r="E240" t="s">
        <v>11</v>
      </c>
      <c r="F240" cm="1">
        <f t="array" ref="F2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40" t="s">
        <v>93</v>
      </c>
      <c r="L240" s="6" t="s">
        <v>579</v>
      </c>
    </row>
    <row r="241" spans="1:12" x14ac:dyDescent="0.25">
      <c r="A241" s="1">
        <v>44279</v>
      </c>
      <c r="B241" t="s">
        <v>138</v>
      </c>
      <c r="C241" t="e">
        <f>+INDEX($I$2:$I$13,MATCH(LEFT(FORMATO_CONTROL_DE_MERMAS_JULIO_2021_DATOS_xlsx3[[#This Row],[PRODUCTO]],5),$J$2:$J$13,0),1)</f>
        <v>#N/A</v>
      </c>
      <c r="D241">
        <v>11</v>
      </c>
      <c r="E241" t="s">
        <v>11</v>
      </c>
      <c r="F241" cm="1">
        <f t="array" ref="F2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</v>
      </c>
      <c r="G241" t="s">
        <v>137</v>
      </c>
      <c r="L241" s="6" t="s">
        <v>582</v>
      </c>
    </row>
    <row r="242" spans="1:12" x14ac:dyDescent="0.25">
      <c r="A242" s="1">
        <v>44279</v>
      </c>
      <c r="B242" t="s">
        <v>135</v>
      </c>
      <c r="C242" t="e">
        <f>+INDEX($I$2:$I$13,MATCH(LEFT(FORMATO_CONTROL_DE_MERMAS_JULIO_2021_DATOS_xlsx3[[#This Row],[PRODUCTO]],5),$J$2:$J$13,0),1)</f>
        <v>#N/A</v>
      </c>
      <c r="D242">
        <v>5</v>
      </c>
      <c r="E242" t="s">
        <v>11</v>
      </c>
      <c r="F242" cm="1">
        <f t="array" ref="F2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242" t="s">
        <v>123</v>
      </c>
      <c r="L242" s="4" t="s">
        <v>583</v>
      </c>
    </row>
    <row r="243" spans="1:12" x14ac:dyDescent="0.25">
      <c r="A243" s="1">
        <v>44279</v>
      </c>
      <c r="B243" t="s">
        <v>151</v>
      </c>
      <c r="C243" t="e">
        <f>+INDEX($I$2:$I$13,MATCH(LEFT(FORMATO_CONTROL_DE_MERMAS_JULIO_2021_DATOS_xlsx3[[#This Row],[PRODUCTO]],5),$J$2:$J$13,0),1)</f>
        <v>#N/A</v>
      </c>
      <c r="D243">
        <v>28</v>
      </c>
      <c r="E243" t="s">
        <v>11</v>
      </c>
      <c r="F243" cm="1">
        <f t="array" ref="F2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28</v>
      </c>
      <c r="G243" t="s">
        <v>169</v>
      </c>
      <c r="L243" s="6" t="s">
        <v>585</v>
      </c>
    </row>
    <row r="244" spans="1:12" x14ac:dyDescent="0.25">
      <c r="A244" s="1">
        <v>44279</v>
      </c>
      <c r="B244" t="s">
        <v>97</v>
      </c>
      <c r="C244" t="e">
        <f>+INDEX($I$2:$I$13,MATCH(LEFT(FORMATO_CONTROL_DE_MERMAS_JULIO_2021_DATOS_xlsx3[[#This Row],[PRODUCTO]],5),$J$2:$J$13,0),1)</f>
        <v>#N/A</v>
      </c>
      <c r="D244">
        <v>2</v>
      </c>
      <c r="E244" t="s">
        <v>11</v>
      </c>
      <c r="F244" cm="1">
        <f t="array" ref="F2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44" t="s">
        <v>232</v>
      </c>
      <c r="L244" s="4" t="s">
        <v>587</v>
      </c>
    </row>
    <row r="245" spans="1:12" x14ac:dyDescent="0.25">
      <c r="A245" s="1">
        <v>44279</v>
      </c>
      <c r="B245" t="s">
        <v>233</v>
      </c>
      <c r="C245" t="e">
        <f>+INDEX($I$2:$I$13,MATCH(LEFT(FORMATO_CONTROL_DE_MERMAS_JULIO_2021_DATOS_xlsx3[[#This Row],[PRODUCTO]],5),$J$2:$J$13,0),1)</f>
        <v>#N/A</v>
      </c>
      <c r="D245">
        <v>2</v>
      </c>
      <c r="E245" t="s">
        <v>11</v>
      </c>
      <c r="F245" cm="1">
        <f t="array" ref="F2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45" t="s">
        <v>120</v>
      </c>
      <c r="L245" s="6" t="s">
        <v>588</v>
      </c>
    </row>
    <row r="246" spans="1:12" x14ac:dyDescent="0.25">
      <c r="A246" s="1">
        <v>44279</v>
      </c>
      <c r="B246" t="s">
        <v>141</v>
      </c>
      <c r="C246" t="e">
        <f>+INDEX($I$2:$I$13,MATCH(LEFT(FORMATO_CONTROL_DE_MERMAS_JULIO_2021_DATOS_xlsx3[[#This Row],[PRODUCTO]],5),$J$2:$J$13,0),1)</f>
        <v>#N/A</v>
      </c>
      <c r="D246">
        <v>16</v>
      </c>
      <c r="E246" t="s">
        <v>11</v>
      </c>
      <c r="F246" cm="1">
        <f t="array" ref="F2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246" t="s">
        <v>137</v>
      </c>
      <c r="L246" s="4" t="s">
        <v>590</v>
      </c>
    </row>
    <row r="247" spans="1:12" x14ac:dyDescent="0.25">
      <c r="A247" s="1">
        <v>44279</v>
      </c>
      <c r="B247" t="s">
        <v>64</v>
      </c>
      <c r="C247" t="str">
        <f>+INDEX($I$2:$I$13,MATCH(LEFT(FORMATO_CONTROL_DE_MERMAS_JULIO_2021_DATOS_xlsx3[[#This Row],[PRODUCTO]],5),$J$2:$J$13,0),1)</f>
        <v>AGUACATE</v>
      </c>
      <c r="D247">
        <v>8.5</v>
      </c>
      <c r="E247" t="s">
        <v>11</v>
      </c>
      <c r="F247" cm="1">
        <f t="array" ref="F2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8.5</v>
      </c>
      <c r="G247" t="s">
        <v>183</v>
      </c>
      <c r="L247" s="6" t="s">
        <v>596</v>
      </c>
    </row>
    <row r="248" spans="1:12" x14ac:dyDescent="0.25">
      <c r="A248" s="1">
        <v>44279</v>
      </c>
      <c r="B248" t="s">
        <v>66</v>
      </c>
      <c r="C248" t="str">
        <f>+INDEX($I$2:$I$13,MATCH(LEFT(FORMATO_CONTROL_DE_MERMAS_JULIO_2021_DATOS_xlsx3[[#This Row],[PRODUCTO]],5),$J$2:$J$13,0),1)</f>
        <v>AGUACATE</v>
      </c>
      <c r="D248">
        <v>6</v>
      </c>
      <c r="E248" t="s">
        <v>11</v>
      </c>
      <c r="F248" cm="1">
        <f t="array" ref="F2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248" t="s">
        <v>183</v>
      </c>
      <c r="L248" s="6" t="s">
        <v>598</v>
      </c>
    </row>
    <row r="249" spans="1:12" x14ac:dyDescent="0.25">
      <c r="A249" s="1">
        <v>44279</v>
      </c>
      <c r="B249" t="s">
        <v>140</v>
      </c>
      <c r="C249" t="e">
        <f>+INDEX($I$2:$I$13,MATCH(LEFT(FORMATO_CONTROL_DE_MERMAS_JULIO_2021_DATOS_xlsx3[[#This Row],[PRODUCTO]],5),$J$2:$J$13,0),1)</f>
        <v>#N/A</v>
      </c>
      <c r="D249">
        <v>9.5</v>
      </c>
      <c r="E249" t="s">
        <v>11</v>
      </c>
      <c r="F249" cm="1">
        <f t="array" ref="F2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9.5</v>
      </c>
      <c r="G249" t="s">
        <v>137</v>
      </c>
      <c r="L249" s="4" t="s">
        <v>599</v>
      </c>
    </row>
    <row r="250" spans="1:12" x14ac:dyDescent="0.25">
      <c r="A250" s="1">
        <v>44279</v>
      </c>
      <c r="B250" t="s">
        <v>19</v>
      </c>
      <c r="C250" t="str">
        <f>+INDEX($I$2:$I$13,MATCH(LEFT(FORMATO_CONTROL_DE_MERMAS_JULIO_2021_DATOS_xlsx3[[#This Row],[PRODUCTO]],5),$J$2:$J$13,0),1)</f>
        <v>MANGO</v>
      </c>
      <c r="D250">
        <v>20</v>
      </c>
      <c r="E250" t="s">
        <v>11</v>
      </c>
      <c r="F250" cm="1">
        <f t="array" ref="F2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250" t="s">
        <v>185</v>
      </c>
      <c r="L250" s="4" t="s">
        <v>602</v>
      </c>
    </row>
    <row r="251" spans="1:12" x14ac:dyDescent="0.25">
      <c r="A251" s="1">
        <v>44279</v>
      </c>
      <c r="B251" t="s">
        <v>10</v>
      </c>
      <c r="C251" t="e">
        <f>+INDEX($I$2:$I$13,MATCH(LEFT(FORMATO_CONTROL_DE_MERMAS_JULIO_2021_DATOS_xlsx3[[#This Row],[PRODUCTO]],5),$J$2:$J$13,0),1)</f>
        <v>#N/A</v>
      </c>
      <c r="D251">
        <v>12</v>
      </c>
      <c r="E251" t="s">
        <v>11</v>
      </c>
      <c r="F251" cm="1">
        <f t="array" ref="F2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251" t="s">
        <v>185</v>
      </c>
      <c r="L251" s="6" t="s">
        <v>603</v>
      </c>
    </row>
    <row r="252" spans="1:12" x14ac:dyDescent="0.25">
      <c r="A252" s="1">
        <v>44279</v>
      </c>
      <c r="B252" t="s">
        <v>53</v>
      </c>
      <c r="C252" t="str">
        <f>+INDEX($I$2:$I$13,MATCH(LEFT(FORMATO_CONTROL_DE_MERMAS_JULIO_2021_DATOS_xlsx3[[#This Row],[PRODUCTO]],5),$J$2:$J$13,0),1)</f>
        <v>MANDARINA</v>
      </c>
      <c r="D252">
        <v>7</v>
      </c>
      <c r="E252" t="s">
        <v>11</v>
      </c>
      <c r="F252" cm="1">
        <f t="array" ref="F2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252" t="s">
        <v>234</v>
      </c>
      <c r="L252" s="4" t="s">
        <v>604</v>
      </c>
    </row>
    <row r="253" spans="1:12" x14ac:dyDescent="0.25">
      <c r="A253" s="1">
        <v>44279</v>
      </c>
      <c r="B253" t="s">
        <v>108</v>
      </c>
      <c r="C253" t="e">
        <f>+INDEX($I$2:$I$13,MATCH(LEFT(FORMATO_CONTROL_DE_MERMAS_JULIO_2021_DATOS_xlsx3[[#This Row],[PRODUCTO]],5),$J$2:$J$13,0),1)</f>
        <v>#N/A</v>
      </c>
      <c r="D253">
        <v>80</v>
      </c>
      <c r="E253" t="s">
        <v>11</v>
      </c>
      <c r="F253" cm="1">
        <f t="array" ref="F2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80</v>
      </c>
      <c r="G253" t="s">
        <v>185</v>
      </c>
      <c r="L253" s="4" t="s">
        <v>605</v>
      </c>
    </row>
    <row r="254" spans="1:12" x14ac:dyDescent="0.25">
      <c r="A254" s="1">
        <v>44279</v>
      </c>
      <c r="B254" t="s">
        <v>85</v>
      </c>
      <c r="C254" t="str">
        <f>+INDEX($I$2:$I$13,MATCH(LEFT(FORMATO_CONTROL_DE_MERMAS_JULIO_2021_DATOS_xlsx3[[#This Row],[PRODUCTO]],5),$J$2:$J$13,0),1)</f>
        <v>PAPAYA</v>
      </c>
      <c r="D254">
        <v>1.5</v>
      </c>
      <c r="E254" t="s">
        <v>11</v>
      </c>
      <c r="F254" cm="1">
        <f t="array" ref="F2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254" t="s">
        <v>164</v>
      </c>
      <c r="L254" s="6" t="s">
        <v>606</v>
      </c>
    </row>
    <row r="255" spans="1:12" x14ac:dyDescent="0.25">
      <c r="A255" s="1">
        <v>44279</v>
      </c>
      <c r="B255" t="s">
        <v>235</v>
      </c>
      <c r="C255" t="e">
        <f>+INDEX($I$2:$I$13,MATCH(LEFT(FORMATO_CONTROL_DE_MERMAS_JULIO_2021_DATOS_xlsx3[[#This Row],[PRODUCTO]],5),$J$2:$J$13,0),1)</f>
        <v>#N/A</v>
      </c>
      <c r="D255">
        <v>1.5</v>
      </c>
      <c r="E255" t="s">
        <v>11</v>
      </c>
      <c r="F255" cm="1">
        <f t="array" ref="F2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255" t="s">
        <v>236</v>
      </c>
      <c r="L255" s="4" t="s">
        <v>607</v>
      </c>
    </row>
    <row r="256" spans="1:12" x14ac:dyDescent="0.25">
      <c r="A256" s="1">
        <v>44279</v>
      </c>
      <c r="B256" t="s">
        <v>170</v>
      </c>
      <c r="C256" t="e">
        <f>+INDEX($I$2:$I$13,MATCH(LEFT(FORMATO_CONTROL_DE_MERMAS_JULIO_2021_DATOS_xlsx3[[#This Row],[PRODUCTO]],5),$J$2:$J$13,0),1)</f>
        <v>#N/A</v>
      </c>
      <c r="D256">
        <v>3</v>
      </c>
      <c r="E256" t="s">
        <v>11</v>
      </c>
      <c r="F256" cm="1">
        <f t="array" ref="F2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56" t="s">
        <v>217</v>
      </c>
      <c r="L256" s="4" t="s">
        <v>609</v>
      </c>
    </row>
    <row r="257" spans="1:12" x14ac:dyDescent="0.25">
      <c r="A257" s="1">
        <v>44279</v>
      </c>
      <c r="B257" t="s">
        <v>14</v>
      </c>
      <c r="C257" t="e">
        <f>+INDEX($I$2:$I$13,MATCH(LEFT(FORMATO_CONTROL_DE_MERMAS_JULIO_2021_DATOS_xlsx3[[#This Row],[PRODUCTO]],5),$J$2:$J$13,0),1)</f>
        <v>#N/A</v>
      </c>
      <c r="D257">
        <v>1</v>
      </c>
      <c r="E257" t="s">
        <v>11</v>
      </c>
      <c r="F257" cm="1">
        <f t="array" ref="F2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257" t="s">
        <v>92</v>
      </c>
      <c r="L257" s="4" t="s">
        <v>610</v>
      </c>
    </row>
    <row r="258" spans="1:12" x14ac:dyDescent="0.25">
      <c r="A258" s="1">
        <v>44279</v>
      </c>
      <c r="B258" t="s">
        <v>21</v>
      </c>
      <c r="C258" t="e">
        <f>+INDEX($I$2:$I$13,MATCH(LEFT(FORMATO_CONTROL_DE_MERMAS_JULIO_2021_DATOS_xlsx3[[#This Row],[PRODUCTO]],5),$J$2:$J$13,0),1)</f>
        <v>#N/A</v>
      </c>
      <c r="D258">
        <v>4</v>
      </c>
      <c r="E258" t="s">
        <v>11</v>
      </c>
      <c r="F258" cm="1">
        <f t="array" ref="F2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58" t="s">
        <v>185</v>
      </c>
      <c r="L258" s="4" t="s">
        <v>613</v>
      </c>
    </row>
    <row r="259" spans="1:12" x14ac:dyDescent="0.25">
      <c r="A259" s="1">
        <v>44280</v>
      </c>
      <c r="B259" t="s">
        <v>25</v>
      </c>
      <c r="C259" t="e">
        <f>+INDEX($I$2:$I$13,MATCH(LEFT(FORMATO_CONTROL_DE_MERMAS_JULIO_2021_DATOS_xlsx3[[#This Row],[PRODUCTO]],5),$J$2:$J$13,0),1)</f>
        <v>#N/A</v>
      </c>
      <c r="D259">
        <v>2</v>
      </c>
      <c r="E259" t="s">
        <v>11</v>
      </c>
      <c r="F259" cm="1">
        <f t="array" ref="F2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59" t="s">
        <v>237</v>
      </c>
      <c r="L259" s="4" t="s">
        <v>614</v>
      </c>
    </row>
    <row r="260" spans="1:12" x14ac:dyDescent="0.25">
      <c r="A260" s="1">
        <v>44280</v>
      </c>
      <c r="B260" t="s">
        <v>238</v>
      </c>
      <c r="C260" t="e">
        <f>+INDEX($I$2:$I$13,MATCH(LEFT(FORMATO_CONTROL_DE_MERMAS_JULIO_2021_DATOS_xlsx3[[#This Row],[PRODUCTO]],5),$J$2:$J$13,0),1)</f>
        <v>#N/A</v>
      </c>
      <c r="D260">
        <v>4</v>
      </c>
      <c r="E260" t="s">
        <v>11</v>
      </c>
      <c r="F260" cm="1">
        <f t="array" ref="F2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60" t="s">
        <v>239</v>
      </c>
      <c r="L260" s="6" t="s">
        <v>616</v>
      </c>
    </row>
    <row r="261" spans="1:12" x14ac:dyDescent="0.25">
      <c r="A261" s="1">
        <v>44280</v>
      </c>
      <c r="B261" t="s">
        <v>90</v>
      </c>
      <c r="C261" t="e">
        <f>+INDEX($I$2:$I$13,MATCH(LEFT(FORMATO_CONTROL_DE_MERMAS_JULIO_2021_DATOS_xlsx3[[#This Row],[PRODUCTO]],5),$J$2:$J$13,0),1)</f>
        <v>#N/A</v>
      </c>
      <c r="D261">
        <v>3</v>
      </c>
      <c r="E261" t="s">
        <v>11</v>
      </c>
      <c r="F261" cm="1">
        <f t="array" ref="F2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61" t="s">
        <v>240</v>
      </c>
      <c r="L261" s="4" t="s">
        <v>619</v>
      </c>
    </row>
    <row r="262" spans="1:12" x14ac:dyDescent="0.25">
      <c r="A262" s="1">
        <v>44280</v>
      </c>
      <c r="B262" t="s">
        <v>241</v>
      </c>
      <c r="C262" t="e">
        <f>+INDEX($I$2:$I$13,MATCH(LEFT(FORMATO_CONTROL_DE_MERMAS_JULIO_2021_DATOS_xlsx3[[#This Row],[PRODUCTO]],5),$J$2:$J$13,0),1)</f>
        <v>#N/A</v>
      </c>
      <c r="D262">
        <v>20</v>
      </c>
      <c r="E262" t="s">
        <v>11</v>
      </c>
      <c r="F262" cm="1">
        <f t="array" ref="F2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262" t="s">
        <v>242</v>
      </c>
      <c r="L262" s="6" t="s">
        <v>620</v>
      </c>
    </row>
    <row r="263" spans="1:12" x14ac:dyDescent="0.25">
      <c r="A263" s="1">
        <v>44280</v>
      </c>
      <c r="B263" t="s">
        <v>243</v>
      </c>
      <c r="C263" t="e">
        <f>+INDEX($I$2:$I$13,MATCH(LEFT(FORMATO_CONTROL_DE_MERMAS_JULIO_2021_DATOS_xlsx3[[#This Row],[PRODUCTO]],5),$J$2:$J$13,0),1)</f>
        <v>#N/A</v>
      </c>
      <c r="D263">
        <v>11</v>
      </c>
      <c r="E263" t="s">
        <v>11</v>
      </c>
      <c r="F263" cm="1">
        <f t="array" ref="F2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</v>
      </c>
      <c r="G263" t="s">
        <v>242</v>
      </c>
      <c r="L263" s="6" t="s">
        <v>624</v>
      </c>
    </row>
    <row r="264" spans="1:12" x14ac:dyDescent="0.25">
      <c r="A264" s="1">
        <v>44280</v>
      </c>
      <c r="B264" t="s">
        <v>902</v>
      </c>
      <c r="C264" t="str">
        <f>+INDEX($I$2:$I$13,MATCH(LEFT(FORMATO_CONTROL_DE_MERMAS_JULIO_2021_DATOS_xlsx3[[#This Row],[PRODUCTO]],5),$J$2:$J$13,0),1)</f>
        <v xml:space="preserve">PIÑA </v>
      </c>
      <c r="D264">
        <v>4</v>
      </c>
      <c r="E264" t="s">
        <v>6</v>
      </c>
      <c r="F264" cm="1">
        <f t="array" ref="F2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6.6</v>
      </c>
      <c r="G264" t="s">
        <v>194</v>
      </c>
      <c r="L264" s="6" t="s">
        <v>629</v>
      </c>
    </row>
    <row r="265" spans="1:12" x14ac:dyDescent="0.25">
      <c r="A265" s="1">
        <v>44280</v>
      </c>
      <c r="B265" t="s">
        <v>140</v>
      </c>
      <c r="C265" t="e">
        <f>+INDEX($I$2:$I$13,MATCH(LEFT(FORMATO_CONTROL_DE_MERMAS_JULIO_2021_DATOS_xlsx3[[#This Row],[PRODUCTO]],5),$J$2:$J$13,0),1)</f>
        <v>#N/A</v>
      </c>
      <c r="D265">
        <v>20</v>
      </c>
      <c r="E265" t="s">
        <v>11</v>
      </c>
      <c r="F265" cm="1">
        <f t="array" ref="F2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265" t="s">
        <v>137</v>
      </c>
      <c r="L265" s="4" t="s">
        <v>631</v>
      </c>
    </row>
    <row r="266" spans="1:12" x14ac:dyDescent="0.25">
      <c r="A266" s="1">
        <v>44280</v>
      </c>
      <c r="B266" t="s">
        <v>244</v>
      </c>
      <c r="C266" t="str">
        <f>+INDEX($I$2:$I$13,MATCH(LEFT(FORMATO_CONTROL_DE_MERMAS_JULIO_2021_DATOS_xlsx3[[#This Row],[PRODUCTO]],5),$J$2:$J$13,0),1)</f>
        <v>LECHUGA</v>
      </c>
      <c r="D266">
        <v>3</v>
      </c>
      <c r="E266" t="s">
        <v>11</v>
      </c>
      <c r="F266" cm="1">
        <f t="array" ref="F2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66" t="s">
        <v>169</v>
      </c>
      <c r="L266" s="6" t="s">
        <v>640</v>
      </c>
    </row>
    <row r="267" spans="1:12" x14ac:dyDescent="0.25">
      <c r="A267" s="1">
        <v>44280</v>
      </c>
      <c r="B267" t="s">
        <v>182</v>
      </c>
      <c r="C267" t="e">
        <f>+INDEX($I$2:$I$13,MATCH(LEFT(FORMATO_CONTROL_DE_MERMAS_JULIO_2021_DATOS_xlsx3[[#This Row],[PRODUCTO]],5),$J$2:$J$13,0),1)</f>
        <v>#N/A</v>
      </c>
      <c r="D267">
        <v>3</v>
      </c>
      <c r="E267" t="s">
        <v>11</v>
      </c>
      <c r="F267" cm="1">
        <f t="array" ref="F2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67" t="s">
        <v>123</v>
      </c>
      <c r="L267" s="6" t="s">
        <v>643</v>
      </c>
    </row>
    <row r="268" spans="1:12" x14ac:dyDescent="0.25">
      <c r="A268" s="1">
        <v>44280</v>
      </c>
      <c r="B268" t="s">
        <v>245</v>
      </c>
      <c r="C268" t="e">
        <f>+INDEX($I$2:$I$13,MATCH(LEFT(FORMATO_CONTROL_DE_MERMAS_JULIO_2021_DATOS_xlsx3[[#This Row],[PRODUCTO]],5),$J$2:$J$13,0),1)</f>
        <v>#N/A</v>
      </c>
      <c r="D268">
        <v>2</v>
      </c>
      <c r="E268" t="s">
        <v>11</v>
      </c>
      <c r="F268" cm="1">
        <f t="array" ref="F2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68" t="s">
        <v>246</v>
      </c>
      <c r="L268" s="6" t="s">
        <v>645</v>
      </c>
    </row>
    <row r="269" spans="1:12" x14ac:dyDescent="0.25">
      <c r="A269" s="1">
        <v>44280</v>
      </c>
      <c r="B269" t="s">
        <v>21</v>
      </c>
      <c r="C269" t="e">
        <f>+INDEX($I$2:$I$13,MATCH(LEFT(FORMATO_CONTROL_DE_MERMAS_JULIO_2021_DATOS_xlsx3[[#This Row],[PRODUCTO]],5),$J$2:$J$13,0),1)</f>
        <v>#N/A</v>
      </c>
      <c r="D269">
        <v>52</v>
      </c>
      <c r="E269" t="s">
        <v>11</v>
      </c>
      <c r="F269" cm="1">
        <f t="array" ref="F2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52</v>
      </c>
      <c r="G269" t="s">
        <v>185</v>
      </c>
      <c r="L269" s="4" t="s">
        <v>646</v>
      </c>
    </row>
    <row r="270" spans="1:12" x14ac:dyDescent="0.25">
      <c r="A270" s="1">
        <v>44280</v>
      </c>
      <c r="B270" t="s">
        <v>72</v>
      </c>
      <c r="C270" t="e">
        <f>+INDEX($I$2:$I$13,MATCH(LEFT(FORMATO_CONTROL_DE_MERMAS_JULIO_2021_DATOS_xlsx3[[#This Row],[PRODUCTO]],5),$J$2:$J$13,0),1)</f>
        <v>#N/A</v>
      </c>
      <c r="D270">
        <v>8</v>
      </c>
      <c r="E270" t="s">
        <v>11</v>
      </c>
      <c r="F270" cm="1">
        <f t="array" ref="F2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270" t="s">
        <v>137</v>
      </c>
      <c r="L270" s="4" t="s">
        <v>649</v>
      </c>
    </row>
    <row r="271" spans="1:12" x14ac:dyDescent="0.25">
      <c r="A271" s="1">
        <v>44280</v>
      </c>
      <c r="B271" t="s">
        <v>64</v>
      </c>
      <c r="C271" t="str">
        <f>+INDEX($I$2:$I$13,MATCH(LEFT(FORMATO_CONTROL_DE_MERMAS_JULIO_2021_DATOS_xlsx3[[#This Row],[PRODUCTO]],5),$J$2:$J$13,0),1)</f>
        <v>AGUACATE</v>
      </c>
      <c r="D271">
        <v>26</v>
      </c>
      <c r="E271" t="s">
        <v>11</v>
      </c>
      <c r="F271" cm="1">
        <f t="array" ref="F2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26</v>
      </c>
      <c r="G271" t="s">
        <v>194</v>
      </c>
      <c r="L271" s="6" t="s">
        <v>651</v>
      </c>
    </row>
    <row r="272" spans="1:12" x14ac:dyDescent="0.25">
      <c r="A272" s="1">
        <v>44280</v>
      </c>
      <c r="B272" t="s">
        <v>42</v>
      </c>
      <c r="C272" t="e">
        <f>+INDEX($I$2:$I$13,MATCH(LEFT(FORMATO_CONTROL_DE_MERMAS_JULIO_2021_DATOS_xlsx3[[#This Row],[PRODUCTO]],5),$J$2:$J$13,0),1)</f>
        <v>#N/A</v>
      </c>
      <c r="D272">
        <v>2</v>
      </c>
      <c r="E272" t="s">
        <v>11</v>
      </c>
      <c r="F272" cm="1">
        <f t="array" ref="F2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72" t="s">
        <v>169</v>
      </c>
      <c r="L272" s="4" t="s">
        <v>657</v>
      </c>
    </row>
    <row r="273" spans="1:12" x14ac:dyDescent="0.25">
      <c r="A273" s="1">
        <v>44280</v>
      </c>
      <c r="B273" t="s">
        <v>247</v>
      </c>
      <c r="C273" t="e">
        <f>+INDEX($I$2:$I$13,MATCH(LEFT(FORMATO_CONTROL_DE_MERMAS_JULIO_2021_DATOS_xlsx3[[#This Row],[PRODUCTO]],5),$J$2:$J$13,0),1)</f>
        <v>#N/A</v>
      </c>
      <c r="D273">
        <v>2.5</v>
      </c>
      <c r="E273" t="s">
        <v>11</v>
      </c>
      <c r="F273" cm="1">
        <f t="array" ref="F2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273" t="s">
        <v>248</v>
      </c>
      <c r="L273" s="6" t="s">
        <v>658</v>
      </c>
    </row>
    <row r="274" spans="1:12" x14ac:dyDescent="0.25">
      <c r="A274" s="1">
        <v>44280</v>
      </c>
      <c r="B274" t="s">
        <v>141</v>
      </c>
      <c r="C274" t="e">
        <f>+INDEX($I$2:$I$13,MATCH(LEFT(FORMATO_CONTROL_DE_MERMAS_JULIO_2021_DATOS_xlsx3[[#This Row],[PRODUCTO]],5),$J$2:$J$13,0),1)</f>
        <v>#N/A</v>
      </c>
      <c r="D274">
        <v>3</v>
      </c>
      <c r="E274" t="s">
        <v>11</v>
      </c>
      <c r="F274" cm="1">
        <f t="array" ref="F2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74" t="s">
        <v>137</v>
      </c>
      <c r="L274" s="6" t="s">
        <v>660</v>
      </c>
    </row>
    <row r="275" spans="1:12" x14ac:dyDescent="0.25">
      <c r="A275" s="1">
        <v>44280</v>
      </c>
      <c r="B275" t="s">
        <v>249</v>
      </c>
      <c r="C275" t="e">
        <f>+INDEX($I$2:$I$13,MATCH(LEFT(FORMATO_CONTROL_DE_MERMAS_JULIO_2021_DATOS_xlsx3[[#This Row],[PRODUCTO]],5),$J$2:$J$13,0),1)</f>
        <v>#N/A</v>
      </c>
      <c r="D275">
        <v>1</v>
      </c>
      <c r="E275" t="s">
        <v>6</v>
      </c>
      <c r="F275" t="e" cm="1">
        <f t="array" ref="F2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275" t="s">
        <v>164</v>
      </c>
      <c r="L275" s="6" t="s">
        <v>662</v>
      </c>
    </row>
    <row r="276" spans="1:12" x14ac:dyDescent="0.25">
      <c r="A276" s="1">
        <v>44281</v>
      </c>
      <c r="B276" t="s">
        <v>902</v>
      </c>
      <c r="C276" t="str">
        <f>+INDEX($I$2:$I$13,MATCH(LEFT(FORMATO_CONTROL_DE_MERMAS_JULIO_2021_DATOS_xlsx3[[#This Row],[PRODUCTO]],5),$J$2:$J$13,0),1)</f>
        <v xml:space="preserve">PIÑA </v>
      </c>
      <c r="D276">
        <v>17</v>
      </c>
      <c r="E276" t="s">
        <v>6</v>
      </c>
      <c r="F276" cm="1">
        <f t="array" ref="F2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28.049999999999997</v>
      </c>
      <c r="G276" t="s">
        <v>194</v>
      </c>
      <c r="L276" s="4" t="s">
        <v>663</v>
      </c>
    </row>
    <row r="277" spans="1:12" x14ac:dyDescent="0.25">
      <c r="A277" s="1">
        <v>44281</v>
      </c>
      <c r="B277" t="s">
        <v>250</v>
      </c>
      <c r="C277" t="e">
        <f>+INDEX($I$2:$I$13,MATCH(LEFT(FORMATO_CONTROL_DE_MERMAS_JULIO_2021_DATOS_xlsx3[[#This Row],[PRODUCTO]],5),$J$2:$J$13,0),1)</f>
        <v>#N/A</v>
      </c>
      <c r="D277">
        <v>1.5</v>
      </c>
      <c r="E277" t="s">
        <v>11</v>
      </c>
      <c r="F277" cm="1">
        <f t="array" ref="F2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277" t="s">
        <v>251</v>
      </c>
      <c r="L277" s="6" t="s">
        <v>664</v>
      </c>
    </row>
    <row r="278" spans="1:12" x14ac:dyDescent="0.25">
      <c r="A278" s="1">
        <v>44281</v>
      </c>
      <c r="B278" t="s">
        <v>252</v>
      </c>
      <c r="C278" t="e">
        <f>+INDEX($I$2:$I$13,MATCH(LEFT(FORMATO_CONTROL_DE_MERMAS_JULIO_2021_DATOS_xlsx3[[#This Row],[PRODUCTO]],5),$J$2:$J$13,0),1)</f>
        <v>#N/A</v>
      </c>
      <c r="D278">
        <v>2</v>
      </c>
      <c r="E278" t="s">
        <v>11</v>
      </c>
      <c r="F278" cm="1">
        <f t="array" ref="F2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78" t="s">
        <v>110</v>
      </c>
      <c r="L278" s="4" t="s">
        <v>666</v>
      </c>
    </row>
    <row r="279" spans="1:12" x14ac:dyDescent="0.25">
      <c r="A279" s="1">
        <v>44281</v>
      </c>
      <c r="B279" t="s">
        <v>66</v>
      </c>
      <c r="C279" t="str">
        <f>+INDEX($I$2:$I$13,MATCH(LEFT(FORMATO_CONTROL_DE_MERMAS_JULIO_2021_DATOS_xlsx3[[#This Row],[PRODUCTO]],5),$J$2:$J$13,0),1)</f>
        <v>AGUACATE</v>
      </c>
      <c r="D279">
        <v>8</v>
      </c>
      <c r="E279" t="s">
        <v>11</v>
      </c>
      <c r="F279" cm="1">
        <f t="array" ref="F2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279" t="s">
        <v>185</v>
      </c>
      <c r="L279" s="6" t="s">
        <v>668</v>
      </c>
    </row>
    <row r="280" spans="1:12" x14ac:dyDescent="0.25">
      <c r="A280" s="1">
        <v>44281</v>
      </c>
      <c r="B280" t="s">
        <v>138</v>
      </c>
      <c r="C280" t="e">
        <f>+INDEX($I$2:$I$13,MATCH(LEFT(FORMATO_CONTROL_DE_MERMAS_JULIO_2021_DATOS_xlsx3[[#This Row],[PRODUCTO]],5),$J$2:$J$13,0),1)</f>
        <v>#N/A</v>
      </c>
      <c r="D280">
        <v>6</v>
      </c>
      <c r="E280" t="s">
        <v>11</v>
      </c>
      <c r="F280" cm="1">
        <f t="array" ref="F2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280" t="s">
        <v>137</v>
      </c>
      <c r="L280" s="6" t="s">
        <v>671</v>
      </c>
    </row>
    <row r="281" spans="1:12" x14ac:dyDescent="0.25">
      <c r="A281" s="1">
        <v>44281</v>
      </c>
      <c r="B281" t="s">
        <v>21</v>
      </c>
      <c r="C281" t="e">
        <f>+INDEX($I$2:$I$13,MATCH(LEFT(FORMATO_CONTROL_DE_MERMAS_JULIO_2021_DATOS_xlsx3[[#This Row],[PRODUCTO]],5),$J$2:$J$13,0),1)</f>
        <v>#N/A</v>
      </c>
      <c r="D281">
        <v>4</v>
      </c>
      <c r="E281" t="s">
        <v>11</v>
      </c>
      <c r="F281" cm="1">
        <f t="array" ref="F2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81" t="s">
        <v>185</v>
      </c>
      <c r="L281" s="6" t="s">
        <v>674</v>
      </c>
    </row>
    <row r="282" spans="1:12" x14ac:dyDescent="0.25">
      <c r="A282" s="1">
        <v>44281</v>
      </c>
      <c r="B282" t="s">
        <v>694</v>
      </c>
      <c r="C282" t="str">
        <f>+INDEX($I$2:$I$13,MATCH(LEFT(FORMATO_CONTROL_DE_MERMAS_JULIO_2021_DATOS_xlsx3[[#This Row],[PRODUCTO]],5),$J$2:$J$13,0),1)</f>
        <v>CHAMPIÑON</v>
      </c>
      <c r="D282">
        <v>2</v>
      </c>
      <c r="E282" t="s">
        <v>11</v>
      </c>
      <c r="F282" cm="1">
        <f t="array" ref="F2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82" t="s">
        <v>123</v>
      </c>
      <c r="L282" s="4" t="s">
        <v>675</v>
      </c>
    </row>
    <row r="283" spans="1:12" x14ac:dyDescent="0.25">
      <c r="A283" s="1">
        <v>44281</v>
      </c>
      <c r="B283" t="s">
        <v>253</v>
      </c>
      <c r="C283" t="str">
        <f>+INDEX($I$2:$I$13,MATCH(LEFT(FORMATO_CONTROL_DE_MERMAS_JULIO_2021_DATOS_xlsx3[[#This Row],[PRODUCTO]],5),$J$2:$J$13,0),1)</f>
        <v>CHAMPIÑON</v>
      </c>
      <c r="D283">
        <v>1</v>
      </c>
      <c r="E283" t="s">
        <v>11</v>
      </c>
      <c r="F283" cm="1">
        <f t="array" ref="F2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283" t="s">
        <v>123</v>
      </c>
      <c r="L283" s="6" t="s">
        <v>677</v>
      </c>
    </row>
    <row r="284" spans="1:12" x14ac:dyDescent="0.25">
      <c r="A284" s="1">
        <v>44281</v>
      </c>
      <c r="B284" t="s">
        <v>14</v>
      </c>
      <c r="C284" t="e">
        <f>+INDEX($I$2:$I$13,MATCH(LEFT(FORMATO_CONTROL_DE_MERMAS_JULIO_2021_DATOS_xlsx3[[#This Row],[PRODUCTO]],5),$J$2:$J$13,0),1)</f>
        <v>#N/A</v>
      </c>
      <c r="D284">
        <v>8</v>
      </c>
      <c r="E284" t="s">
        <v>11</v>
      </c>
      <c r="F284" cm="1">
        <f t="array" ref="F2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284" t="s">
        <v>231</v>
      </c>
      <c r="L284" s="4" t="s">
        <v>682</v>
      </c>
    </row>
    <row r="285" spans="1:12" x14ac:dyDescent="0.25">
      <c r="A285" s="1">
        <v>44281</v>
      </c>
      <c r="B285" t="s">
        <v>90</v>
      </c>
      <c r="C285" t="e">
        <f>+INDEX($I$2:$I$13,MATCH(LEFT(FORMATO_CONTROL_DE_MERMAS_JULIO_2021_DATOS_xlsx3[[#This Row],[PRODUCTO]],5),$J$2:$J$13,0),1)</f>
        <v>#N/A</v>
      </c>
      <c r="D285">
        <v>2</v>
      </c>
      <c r="E285" t="s">
        <v>11</v>
      </c>
      <c r="F285" cm="1">
        <f t="array" ref="F2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85" t="s">
        <v>254</v>
      </c>
      <c r="L285" s="4" t="s">
        <v>684</v>
      </c>
    </row>
    <row r="286" spans="1:12" x14ac:dyDescent="0.25">
      <c r="A286" s="1">
        <v>44281</v>
      </c>
      <c r="B286" t="s">
        <v>42</v>
      </c>
      <c r="C286" t="e">
        <f>+INDEX($I$2:$I$13,MATCH(LEFT(FORMATO_CONTROL_DE_MERMAS_JULIO_2021_DATOS_xlsx3[[#This Row],[PRODUCTO]],5),$J$2:$J$13,0),1)</f>
        <v>#N/A</v>
      </c>
      <c r="D286">
        <v>4</v>
      </c>
      <c r="E286" t="s">
        <v>11</v>
      </c>
      <c r="F286" cm="1">
        <f t="array" ref="F2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86" t="s">
        <v>254</v>
      </c>
      <c r="L286" s="6" t="s">
        <v>686</v>
      </c>
    </row>
    <row r="287" spans="1:12" x14ac:dyDescent="0.25">
      <c r="A287" s="1">
        <v>44281</v>
      </c>
      <c r="B287" t="s">
        <v>19</v>
      </c>
      <c r="C287" t="str">
        <f>+INDEX($I$2:$I$13,MATCH(LEFT(FORMATO_CONTROL_DE_MERMAS_JULIO_2021_DATOS_xlsx3[[#This Row],[PRODUCTO]],5),$J$2:$J$13,0),1)</f>
        <v>MANGO</v>
      </c>
      <c r="D287">
        <v>9</v>
      </c>
      <c r="E287" t="s">
        <v>11</v>
      </c>
      <c r="F287" cm="1">
        <f t="array" ref="F2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287" t="s">
        <v>185</v>
      </c>
      <c r="L287" s="4" t="s">
        <v>687</v>
      </c>
    </row>
    <row r="288" spans="1:12" x14ac:dyDescent="0.25">
      <c r="A288" s="1">
        <v>44281</v>
      </c>
      <c r="B288" t="s">
        <v>85</v>
      </c>
      <c r="C288" t="str">
        <f>+INDEX($I$2:$I$13,MATCH(LEFT(FORMATO_CONTROL_DE_MERMAS_JULIO_2021_DATOS_xlsx3[[#This Row],[PRODUCTO]],5),$J$2:$J$13,0),1)</f>
        <v>PAPAYA</v>
      </c>
      <c r="D288">
        <v>5</v>
      </c>
      <c r="E288" t="s">
        <v>6</v>
      </c>
      <c r="F288" cm="1">
        <f t="array" ref="F2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288" t="s">
        <v>194</v>
      </c>
      <c r="L288" s="6" t="s">
        <v>688</v>
      </c>
    </row>
    <row r="289" spans="1:12" x14ac:dyDescent="0.25">
      <c r="A289" s="1">
        <v>44281</v>
      </c>
      <c r="B289" t="s">
        <v>76</v>
      </c>
      <c r="C289" t="e">
        <f>+INDEX($I$2:$I$13,MATCH(LEFT(FORMATO_CONTROL_DE_MERMAS_JULIO_2021_DATOS_xlsx3[[#This Row],[PRODUCTO]],5),$J$2:$J$13,0),1)</f>
        <v>#N/A</v>
      </c>
      <c r="D289">
        <v>1.5</v>
      </c>
      <c r="E289" t="s">
        <v>11</v>
      </c>
      <c r="F289" cm="1">
        <f t="array" ref="F2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289" t="s">
        <v>255</v>
      </c>
      <c r="L289" s="4" t="s">
        <v>690</v>
      </c>
    </row>
    <row r="290" spans="1:12" x14ac:dyDescent="0.25">
      <c r="A290" s="1">
        <v>44281</v>
      </c>
      <c r="B290" t="s">
        <v>151</v>
      </c>
      <c r="C290" t="e">
        <f>+INDEX($I$2:$I$13,MATCH(LEFT(FORMATO_CONTROL_DE_MERMAS_JULIO_2021_DATOS_xlsx3[[#This Row],[PRODUCTO]],5),$J$2:$J$13,0),1)</f>
        <v>#N/A</v>
      </c>
      <c r="D290">
        <v>1</v>
      </c>
      <c r="E290" t="s">
        <v>11</v>
      </c>
      <c r="F290" cm="1">
        <f t="array" ref="F2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290" t="s">
        <v>169</v>
      </c>
      <c r="L290" s="4" t="s">
        <v>692</v>
      </c>
    </row>
    <row r="291" spans="1:12" x14ac:dyDescent="0.25">
      <c r="A291" s="1">
        <v>44281</v>
      </c>
      <c r="B291" t="s">
        <v>79</v>
      </c>
      <c r="C291" t="e">
        <f>+INDEX($I$2:$I$13,MATCH(LEFT(FORMATO_CONTROL_DE_MERMAS_JULIO_2021_DATOS_xlsx3[[#This Row],[PRODUCTO]],5),$J$2:$J$13,0),1)</f>
        <v>#N/A</v>
      </c>
      <c r="D291">
        <v>3</v>
      </c>
      <c r="E291" t="s">
        <v>11</v>
      </c>
      <c r="F291" cm="1">
        <f t="array" ref="F2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91" t="s">
        <v>137</v>
      </c>
      <c r="L291" s="6" t="s">
        <v>695</v>
      </c>
    </row>
    <row r="292" spans="1:12" x14ac:dyDescent="0.25">
      <c r="A292" s="1">
        <v>44281</v>
      </c>
      <c r="B292" t="s">
        <v>249</v>
      </c>
      <c r="C292" t="e">
        <f>+INDEX($I$2:$I$13,MATCH(LEFT(FORMATO_CONTROL_DE_MERMAS_JULIO_2021_DATOS_xlsx3[[#This Row],[PRODUCTO]],5),$J$2:$J$13,0),1)</f>
        <v>#N/A</v>
      </c>
      <c r="D292">
        <v>2</v>
      </c>
      <c r="E292" t="s">
        <v>11</v>
      </c>
      <c r="F292" cm="1">
        <f t="array" ref="F2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92" t="s">
        <v>164</v>
      </c>
      <c r="L292" s="4" t="s">
        <v>696</v>
      </c>
    </row>
    <row r="293" spans="1:12" x14ac:dyDescent="0.25">
      <c r="A293" s="1">
        <v>44281</v>
      </c>
      <c r="B293" t="s">
        <v>72</v>
      </c>
      <c r="C293" t="e">
        <f>+INDEX($I$2:$I$13,MATCH(LEFT(FORMATO_CONTROL_DE_MERMAS_JULIO_2021_DATOS_xlsx3[[#This Row],[PRODUCTO]],5),$J$2:$J$13,0),1)</f>
        <v>#N/A</v>
      </c>
      <c r="D293">
        <v>3</v>
      </c>
      <c r="E293" t="s">
        <v>11</v>
      </c>
      <c r="F293" cm="1">
        <f t="array" ref="F2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93" t="s">
        <v>137</v>
      </c>
      <c r="L293" s="6" t="s">
        <v>698</v>
      </c>
    </row>
    <row r="294" spans="1:12" x14ac:dyDescent="0.25">
      <c r="A294" s="1">
        <v>44281</v>
      </c>
      <c r="B294" t="s">
        <v>256</v>
      </c>
      <c r="C294" t="e">
        <f>+INDEX($I$2:$I$13,MATCH(LEFT(FORMATO_CONTROL_DE_MERMAS_JULIO_2021_DATOS_xlsx3[[#This Row],[PRODUCTO]],5),$J$2:$J$13,0),1)</f>
        <v>#N/A</v>
      </c>
      <c r="D294">
        <v>2</v>
      </c>
      <c r="E294" t="s">
        <v>11</v>
      </c>
      <c r="F294" cm="1">
        <f t="array" ref="F2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294" t="s">
        <v>185</v>
      </c>
      <c r="L294" s="6" t="s">
        <v>699</v>
      </c>
    </row>
    <row r="295" spans="1:12" x14ac:dyDescent="0.25">
      <c r="A295" s="1">
        <v>44281</v>
      </c>
      <c r="B295" t="s">
        <v>64</v>
      </c>
      <c r="C295" t="str">
        <f>+INDEX($I$2:$I$13,MATCH(LEFT(FORMATO_CONTROL_DE_MERMAS_JULIO_2021_DATOS_xlsx3[[#This Row],[PRODUCTO]],5),$J$2:$J$13,0),1)</f>
        <v>AGUACATE</v>
      </c>
      <c r="D295">
        <v>4</v>
      </c>
      <c r="E295" t="s">
        <v>11</v>
      </c>
      <c r="F295" cm="1">
        <f t="array" ref="F2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295" t="s">
        <v>185</v>
      </c>
      <c r="L295" s="6" t="s">
        <v>701</v>
      </c>
    </row>
    <row r="296" spans="1:12" x14ac:dyDescent="0.25">
      <c r="A296" s="1">
        <v>44282</v>
      </c>
      <c r="B296" t="s">
        <v>902</v>
      </c>
      <c r="C296" t="str">
        <f>+INDEX($I$2:$I$13,MATCH(LEFT(FORMATO_CONTROL_DE_MERMAS_JULIO_2021_DATOS_xlsx3[[#This Row],[PRODUCTO]],5),$J$2:$J$13,0),1)</f>
        <v xml:space="preserve">PIÑA </v>
      </c>
      <c r="D296">
        <v>42</v>
      </c>
      <c r="E296" t="s">
        <v>11</v>
      </c>
      <c r="F296" cm="1">
        <f t="array" ref="F2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42</v>
      </c>
      <c r="G296" t="s">
        <v>194</v>
      </c>
      <c r="L296" s="4" t="s">
        <v>702</v>
      </c>
    </row>
    <row r="297" spans="1:12" x14ac:dyDescent="0.25">
      <c r="A297" s="1">
        <v>44282</v>
      </c>
      <c r="B297" t="s">
        <v>99</v>
      </c>
      <c r="C297" t="str">
        <f>+INDEX($I$2:$I$13,MATCH(LEFT(FORMATO_CONTROL_DE_MERMAS_JULIO_2021_DATOS_xlsx3[[#This Row],[PRODUCTO]],5),$J$2:$J$13,0),1)</f>
        <v>BANANO</v>
      </c>
      <c r="D297">
        <v>3</v>
      </c>
      <c r="E297" t="s">
        <v>11</v>
      </c>
      <c r="F297" cm="1">
        <f t="array" ref="F2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297" t="s">
        <v>175</v>
      </c>
      <c r="L297" s="6" t="s">
        <v>703</v>
      </c>
    </row>
    <row r="298" spans="1:12" x14ac:dyDescent="0.25">
      <c r="A298" s="1">
        <v>44282</v>
      </c>
      <c r="B298" t="s">
        <v>85</v>
      </c>
      <c r="C298" t="str">
        <f>+INDEX($I$2:$I$13,MATCH(LEFT(FORMATO_CONTROL_DE_MERMAS_JULIO_2021_DATOS_xlsx3[[#This Row],[PRODUCTO]],5),$J$2:$J$13,0),1)</f>
        <v>PAPAYA</v>
      </c>
      <c r="D298">
        <v>4</v>
      </c>
      <c r="E298" t="s">
        <v>6</v>
      </c>
      <c r="F298" cm="1">
        <f t="array" ref="F2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298" t="s">
        <v>164</v>
      </c>
      <c r="L298" s="4" t="s">
        <v>704</v>
      </c>
    </row>
    <row r="299" spans="1:12" x14ac:dyDescent="0.25">
      <c r="A299" s="1">
        <v>44282</v>
      </c>
      <c r="B299" t="s">
        <v>66</v>
      </c>
      <c r="C299" t="str">
        <f>+INDEX($I$2:$I$13,MATCH(LEFT(FORMATO_CONTROL_DE_MERMAS_JULIO_2021_DATOS_xlsx3[[#This Row],[PRODUCTO]],5),$J$2:$J$13,0),1)</f>
        <v>AGUACATE</v>
      </c>
      <c r="D299">
        <v>1</v>
      </c>
      <c r="E299" t="s">
        <v>11</v>
      </c>
      <c r="F299" cm="1">
        <f t="array" ref="F2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299" t="s">
        <v>185</v>
      </c>
      <c r="L299" s="6" t="s">
        <v>705</v>
      </c>
    </row>
    <row r="300" spans="1:12" x14ac:dyDescent="0.25">
      <c r="A300" s="1">
        <v>44282</v>
      </c>
      <c r="B300" t="s">
        <v>64</v>
      </c>
      <c r="C300" t="str">
        <f>+INDEX($I$2:$I$13,MATCH(LEFT(FORMATO_CONTROL_DE_MERMAS_JULIO_2021_DATOS_xlsx3[[#This Row],[PRODUCTO]],5),$J$2:$J$13,0),1)</f>
        <v>AGUACATE</v>
      </c>
      <c r="D300">
        <v>44</v>
      </c>
      <c r="E300" t="s">
        <v>11</v>
      </c>
      <c r="F300" cm="1">
        <f t="array" ref="F3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44</v>
      </c>
      <c r="G300" t="s">
        <v>185</v>
      </c>
      <c r="L300" s="6" t="s">
        <v>709</v>
      </c>
    </row>
    <row r="301" spans="1:12" x14ac:dyDescent="0.25">
      <c r="A301" s="1">
        <v>44282</v>
      </c>
      <c r="B301" t="s">
        <v>21</v>
      </c>
      <c r="C301" t="e">
        <f>+INDEX($I$2:$I$13,MATCH(LEFT(FORMATO_CONTROL_DE_MERMAS_JULIO_2021_DATOS_xlsx3[[#This Row],[PRODUCTO]],5),$J$2:$J$13,0),1)</f>
        <v>#N/A</v>
      </c>
      <c r="D301">
        <v>4</v>
      </c>
      <c r="E301" t="s">
        <v>11</v>
      </c>
      <c r="F301" cm="1">
        <f t="array" ref="F3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301" t="s">
        <v>185</v>
      </c>
      <c r="L301" s="4" t="s">
        <v>711</v>
      </c>
    </row>
    <row r="302" spans="1:12" x14ac:dyDescent="0.25">
      <c r="A302" s="1">
        <v>44282</v>
      </c>
      <c r="B302" t="s">
        <v>74</v>
      </c>
      <c r="C302" t="e">
        <f>+INDEX($I$2:$I$13,MATCH(LEFT(FORMATO_CONTROL_DE_MERMAS_JULIO_2021_DATOS_xlsx3[[#This Row],[PRODUCTO]],5),$J$2:$J$13,0),1)</f>
        <v>#N/A</v>
      </c>
      <c r="D302">
        <v>5</v>
      </c>
      <c r="E302" t="s">
        <v>11</v>
      </c>
      <c r="F302" cm="1">
        <f t="array" ref="F3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302" t="s">
        <v>137</v>
      </c>
      <c r="L302" s="6" t="s">
        <v>716</v>
      </c>
    </row>
    <row r="303" spans="1:12" x14ac:dyDescent="0.25">
      <c r="A303" s="1">
        <v>44282</v>
      </c>
      <c r="B303" t="s">
        <v>53</v>
      </c>
      <c r="C303" t="str">
        <f>+INDEX($I$2:$I$13,MATCH(LEFT(FORMATO_CONTROL_DE_MERMAS_JULIO_2021_DATOS_xlsx3[[#This Row],[PRODUCTO]],5),$J$2:$J$13,0),1)</f>
        <v>MANDARINA</v>
      </c>
      <c r="D303">
        <v>2</v>
      </c>
      <c r="E303" t="s">
        <v>11</v>
      </c>
      <c r="F303" cm="1">
        <f t="array" ref="F3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03" t="s">
        <v>257</v>
      </c>
      <c r="L303" s="4" t="s">
        <v>717</v>
      </c>
    </row>
    <row r="304" spans="1:12" x14ac:dyDescent="0.25">
      <c r="A304" s="1">
        <v>44282</v>
      </c>
      <c r="B304" t="s">
        <v>206</v>
      </c>
      <c r="C304" t="e">
        <f>+INDEX($I$2:$I$13,MATCH(LEFT(FORMATO_CONTROL_DE_MERMAS_JULIO_2021_DATOS_xlsx3[[#This Row],[PRODUCTO]],5),$J$2:$J$13,0),1)</f>
        <v>#N/A</v>
      </c>
      <c r="D304">
        <v>5</v>
      </c>
      <c r="E304" t="s">
        <v>11</v>
      </c>
      <c r="F304" cm="1">
        <f t="array" ref="F3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304" t="s">
        <v>120</v>
      </c>
      <c r="L304" s="6" t="s">
        <v>718</v>
      </c>
    </row>
    <row r="305" spans="1:12" x14ac:dyDescent="0.25">
      <c r="A305" s="1">
        <v>44282</v>
      </c>
      <c r="B305" t="s">
        <v>10</v>
      </c>
      <c r="C305" t="e">
        <f>+INDEX($I$2:$I$13,MATCH(LEFT(FORMATO_CONTROL_DE_MERMAS_JULIO_2021_DATOS_xlsx3[[#This Row],[PRODUCTO]],5),$J$2:$J$13,0),1)</f>
        <v>#N/A</v>
      </c>
      <c r="D305">
        <v>2</v>
      </c>
      <c r="E305" t="s">
        <v>11</v>
      </c>
      <c r="F305" cm="1">
        <f t="array" ref="F3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05" t="s">
        <v>185</v>
      </c>
      <c r="L305" s="6" t="s">
        <v>720</v>
      </c>
    </row>
    <row r="306" spans="1:12" x14ac:dyDescent="0.25">
      <c r="A306" s="1">
        <v>44282</v>
      </c>
      <c r="B306" t="s">
        <v>79</v>
      </c>
      <c r="C306" t="e">
        <f>+INDEX($I$2:$I$13,MATCH(LEFT(FORMATO_CONTROL_DE_MERMAS_JULIO_2021_DATOS_xlsx3[[#This Row],[PRODUCTO]],5),$J$2:$J$13,0),1)</f>
        <v>#N/A</v>
      </c>
      <c r="D306">
        <v>6</v>
      </c>
      <c r="E306" t="s">
        <v>11</v>
      </c>
      <c r="F306" cm="1">
        <f t="array" ref="F3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306" t="s">
        <v>137</v>
      </c>
      <c r="L306" s="4" t="s">
        <v>721</v>
      </c>
    </row>
    <row r="307" spans="1:12" x14ac:dyDescent="0.25">
      <c r="A307" s="1">
        <v>44282</v>
      </c>
      <c r="B307" t="s">
        <v>81</v>
      </c>
      <c r="C307" t="e">
        <f>+INDEX($I$2:$I$13,MATCH(LEFT(FORMATO_CONTROL_DE_MERMAS_JULIO_2021_DATOS_xlsx3[[#This Row],[PRODUCTO]],5),$J$2:$J$13,0),1)</f>
        <v>#N/A</v>
      </c>
      <c r="D307">
        <v>3</v>
      </c>
      <c r="E307" t="s">
        <v>11</v>
      </c>
      <c r="F307" cm="1">
        <f t="array" ref="F3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07" t="s">
        <v>258</v>
      </c>
      <c r="L307" s="6" t="s">
        <v>723</v>
      </c>
    </row>
    <row r="308" spans="1:12" x14ac:dyDescent="0.25">
      <c r="A308" s="1">
        <v>44284</v>
      </c>
      <c r="B308" t="s">
        <v>99</v>
      </c>
      <c r="C308" t="str">
        <f>+INDEX($I$2:$I$13,MATCH(LEFT(FORMATO_CONTROL_DE_MERMAS_JULIO_2021_DATOS_xlsx3[[#This Row],[PRODUCTO]],5),$J$2:$J$13,0),1)</f>
        <v>BANANO</v>
      </c>
      <c r="D308">
        <v>27</v>
      </c>
      <c r="E308" t="s">
        <v>11</v>
      </c>
      <c r="F308" cm="1">
        <f t="array" ref="F3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27</v>
      </c>
      <c r="G308" t="s">
        <v>259</v>
      </c>
      <c r="L308" s="4" t="s">
        <v>725</v>
      </c>
    </row>
    <row r="309" spans="1:12" x14ac:dyDescent="0.25">
      <c r="A309" s="1">
        <v>44284</v>
      </c>
      <c r="B309" t="s">
        <v>218</v>
      </c>
      <c r="C309" t="str">
        <f>+INDEX($I$2:$I$13,MATCH(LEFT(FORMATO_CONTROL_DE_MERMAS_JULIO_2021_DATOS_xlsx3[[#This Row],[PRODUCTO]],5),$J$2:$J$13,0),1)</f>
        <v>BANANO</v>
      </c>
      <c r="D309">
        <v>6</v>
      </c>
      <c r="E309" t="s">
        <v>11</v>
      </c>
      <c r="F309" cm="1">
        <f t="array" ref="F3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309" t="s">
        <v>185</v>
      </c>
      <c r="L309" s="4" t="s">
        <v>726</v>
      </c>
    </row>
    <row r="310" spans="1:12" x14ac:dyDescent="0.25">
      <c r="A310" s="1">
        <v>44284</v>
      </c>
      <c r="B310" t="s">
        <v>138</v>
      </c>
      <c r="C310" t="e">
        <f>+INDEX($I$2:$I$13,MATCH(LEFT(FORMATO_CONTROL_DE_MERMAS_JULIO_2021_DATOS_xlsx3[[#This Row],[PRODUCTO]],5),$J$2:$J$13,0),1)</f>
        <v>#N/A</v>
      </c>
      <c r="D310">
        <v>49</v>
      </c>
      <c r="E310" t="s">
        <v>11</v>
      </c>
      <c r="F310" cm="1">
        <f t="array" ref="F3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49</v>
      </c>
      <c r="G310" t="s">
        <v>137</v>
      </c>
      <c r="L310" s="6" t="s">
        <v>729</v>
      </c>
    </row>
    <row r="311" spans="1:12" x14ac:dyDescent="0.25">
      <c r="A311" s="1">
        <v>44284</v>
      </c>
      <c r="B311" t="s">
        <v>256</v>
      </c>
      <c r="C311" t="e">
        <f>+INDEX($I$2:$I$13,MATCH(LEFT(FORMATO_CONTROL_DE_MERMAS_JULIO_2021_DATOS_xlsx3[[#This Row],[PRODUCTO]],5),$J$2:$J$13,0),1)</f>
        <v>#N/A</v>
      </c>
      <c r="D311">
        <v>13</v>
      </c>
      <c r="E311" t="s">
        <v>11</v>
      </c>
      <c r="F311" cm="1">
        <f t="array" ref="F3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311" t="s">
        <v>185</v>
      </c>
      <c r="L311" s="6" t="s">
        <v>730</v>
      </c>
    </row>
    <row r="312" spans="1:12" x14ac:dyDescent="0.25">
      <c r="A312" s="1">
        <v>44284</v>
      </c>
      <c r="B312" t="s">
        <v>19</v>
      </c>
      <c r="C312" t="str">
        <f>+INDEX($I$2:$I$13,MATCH(LEFT(FORMATO_CONTROL_DE_MERMAS_JULIO_2021_DATOS_xlsx3[[#This Row],[PRODUCTO]],5),$J$2:$J$13,0),1)</f>
        <v>MANGO</v>
      </c>
      <c r="D312">
        <v>44</v>
      </c>
      <c r="E312" t="s">
        <v>11</v>
      </c>
      <c r="F312" cm="1">
        <f t="array" ref="F3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44</v>
      </c>
      <c r="G312" t="s">
        <v>185</v>
      </c>
      <c r="L312" s="4" t="s">
        <v>735</v>
      </c>
    </row>
    <row r="313" spans="1:12" x14ac:dyDescent="0.25">
      <c r="A313" s="1">
        <v>44284</v>
      </c>
      <c r="B313" t="s">
        <v>902</v>
      </c>
      <c r="C313" t="str">
        <f>+INDEX($I$2:$I$13,MATCH(LEFT(FORMATO_CONTROL_DE_MERMAS_JULIO_2021_DATOS_xlsx3[[#This Row],[PRODUCTO]],5),$J$2:$J$13,0),1)</f>
        <v xml:space="preserve">PIÑA </v>
      </c>
      <c r="D313">
        <v>13</v>
      </c>
      <c r="E313" t="s">
        <v>11</v>
      </c>
      <c r="F313" cm="1">
        <f t="array" ref="F3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313" t="s">
        <v>194</v>
      </c>
      <c r="L313" s="6" t="s">
        <v>738</v>
      </c>
    </row>
    <row r="314" spans="1:12" x14ac:dyDescent="0.25">
      <c r="A314" s="1">
        <v>44284</v>
      </c>
      <c r="B314" t="s">
        <v>10</v>
      </c>
      <c r="C314" t="e">
        <f>+INDEX($I$2:$I$13,MATCH(LEFT(FORMATO_CONTROL_DE_MERMAS_JULIO_2021_DATOS_xlsx3[[#This Row],[PRODUCTO]],5),$J$2:$J$13,0),1)</f>
        <v>#N/A</v>
      </c>
      <c r="D314">
        <v>21</v>
      </c>
      <c r="E314" t="s">
        <v>11</v>
      </c>
      <c r="F314" cm="1">
        <f t="array" ref="F3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21</v>
      </c>
      <c r="G314" t="s">
        <v>185</v>
      </c>
      <c r="L314" s="6" t="s">
        <v>741</v>
      </c>
    </row>
    <row r="315" spans="1:12" x14ac:dyDescent="0.25">
      <c r="A315" s="1">
        <v>44284</v>
      </c>
      <c r="B315" t="s">
        <v>66</v>
      </c>
      <c r="C315" t="str">
        <f>+INDEX($I$2:$I$13,MATCH(LEFT(FORMATO_CONTROL_DE_MERMAS_JULIO_2021_DATOS_xlsx3[[#This Row],[PRODUCTO]],5),$J$2:$J$13,0),1)</f>
        <v>AGUACATE</v>
      </c>
      <c r="D315">
        <v>4.5</v>
      </c>
      <c r="E315" t="s">
        <v>11</v>
      </c>
      <c r="F315" cm="1">
        <f t="array" ref="F3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4.5</v>
      </c>
      <c r="G315" t="s">
        <v>185</v>
      </c>
      <c r="L315" s="6" t="s">
        <v>745</v>
      </c>
    </row>
    <row r="316" spans="1:12" x14ac:dyDescent="0.25">
      <c r="A316" s="1">
        <v>44284</v>
      </c>
      <c r="B316" t="s">
        <v>64</v>
      </c>
      <c r="C316" t="str">
        <f>+INDEX($I$2:$I$13,MATCH(LEFT(FORMATO_CONTROL_DE_MERMAS_JULIO_2021_DATOS_xlsx3[[#This Row],[PRODUCTO]],5),$J$2:$J$13,0),1)</f>
        <v>AGUACATE</v>
      </c>
      <c r="D316">
        <v>6</v>
      </c>
      <c r="E316" t="s">
        <v>11</v>
      </c>
      <c r="F316" cm="1">
        <f t="array" ref="F3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316" t="s">
        <v>185</v>
      </c>
      <c r="L316" s="4" t="s">
        <v>749</v>
      </c>
    </row>
    <row r="317" spans="1:12" x14ac:dyDescent="0.25">
      <c r="A317" s="1">
        <v>44285</v>
      </c>
      <c r="B317" t="s">
        <v>138</v>
      </c>
      <c r="C317" t="e">
        <f>+INDEX($I$2:$I$13,MATCH(LEFT(FORMATO_CONTROL_DE_MERMAS_JULIO_2021_DATOS_xlsx3[[#This Row],[PRODUCTO]],5),$J$2:$J$13,0),1)</f>
        <v>#N/A</v>
      </c>
      <c r="D317">
        <v>89.8</v>
      </c>
      <c r="E317" t="s">
        <v>11</v>
      </c>
      <c r="F317" cm="1">
        <f t="array" ref="F3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89.8</v>
      </c>
      <c r="G317" t="s">
        <v>137</v>
      </c>
      <c r="L317" s="6" t="s">
        <v>751</v>
      </c>
    </row>
    <row r="318" spans="1:12" x14ac:dyDescent="0.25">
      <c r="A318" s="1">
        <v>44285</v>
      </c>
      <c r="B318" t="s">
        <v>124</v>
      </c>
      <c r="C318" t="e">
        <f>+INDEX($I$2:$I$13,MATCH(LEFT(FORMATO_CONTROL_DE_MERMAS_JULIO_2021_DATOS_xlsx3[[#This Row],[PRODUCTO]],5),$J$2:$J$13,0),1)</f>
        <v>#N/A</v>
      </c>
      <c r="D318">
        <v>18.5</v>
      </c>
      <c r="E318" t="s">
        <v>11</v>
      </c>
      <c r="F318" cm="1">
        <f t="array" ref="F3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18.5</v>
      </c>
      <c r="G318" t="s">
        <v>137</v>
      </c>
      <c r="L318" s="6" t="s">
        <v>754</v>
      </c>
    </row>
    <row r="319" spans="1:12" x14ac:dyDescent="0.25">
      <c r="A319" s="1">
        <v>44285</v>
      </c>
      <c r="B319" t="s">
        <v>140</v>
      </c>
      <c r="C319" t="e">
        <f>+INDEX($I$2:$I$13,MATCH(LEFT(FORMATO_CONTROL_DE_MERMAS_JULIO_2021_DATOS_xlsx3[[#This Row],[PRODUCTO]],5),$J$2:$J$13,0),1)</f>
        <v>#N/A</v>
      </c>
      <c r="D319">
        <v>10.6</v>
      </c>
      <c r="E319" t="s">
        <v>11</v>
      </c>
      <c r="F319" cm="1">
        <f t="array" ref="F3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10.6</v>
      </c>
      <c r="G319" t="s">
        <v>137</v>
      </c>
      <c r="L319" s="6" t="s">
        <v>757</v>
      </c>
    </row>
    <row r="320" spans="1:12" x14ac:dyDescent="0.25">
      <c r="A320" s="1">
        <v>44285</v>
      </c>
      <c r="B320" t="s">
        <v>72</v>
      </c>
      <c r="C320" t="e">
        <f>+INDEX($I$2:$I$13,MATCH(LEFT(FORMATO_CONTROL_DE_MERMAS_JULIO_2021_DATOS_xlsx3[[#This Row],[PRODUCTO]],5),$J$2:$J$13,0),1)</f>
        <v>#N/A</v>
      </c>
      <c r="D320">
        <v>13.2</v>
      </c>
      <c r="E320" t="s">
        <v>11</v>
      </c>
      <c r="F320" cm="1">
        <f t="array" ref="F3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13.2</v>
      </c>
      <c r="G320" t="s">
        <v>137</v>
      </c>
      <c r="L320" s="4" t="s">
        <v>758</v>
      </c>
    </row>
    <row r="321" spans="1:12" x14ac:dyDescent="0.25">
      <c r="A321" s="1">
        <v>44285</v>
      </c>
      <c r="B321" t="s">
        <v>64</v>
      </c>
      <c r="C321" t="str">
        <f>+INDEX($I$2:$I$13,MATCH(LEFT(FORMATO_CONTROL_DE_MERMAS_JULIO_2021_DATOS_xlsx3[[#This Row],[PRODUCTO]],5),$J$2:$J$13,0),1)</f>
        <v>AGUACATE</v>
      </c>
      <c r="D321">
        <v>138</v>
      </c>
      <c r="E321" t="s">
        <v>11</v>
      </c>
      <c r="F321" cm="1">
        <f t="array" ref="F3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138</v>
      </c>
      <c r="G321" t="s">
        <v>185</v>
      </c>
      <c r="L321" s="4" t="s">
        <v>762</v>
      </c>
    </row>
    <row r="322" spans="1:12" x14ac:dyDescent="0.25">
      <c r="A322" s="1">
        <v>44285</v>
      </c>
      <c r="B322" t="s">
        <v>66</v>
      </c>
      <c r="C322" t="str">
        <f>+INDEX($I$2:$I$13,MATCH(LEFT(FORMATO_CONTROL_DE_MERMAS_JULIO_2021_DATOS_xlsx3[[#This Row],[PRODUCTO]],5),$J$2:$J$13,0),1)</f>
        <v>AGUACATE</v>
      </c>
      <c r="D322">
        <v>28.9</v>
      </c>
      <c r="E322" t="s">
        <v>11</v>
      </c>
      <c r="F322" cm="1">
        <f t="array" ref="F3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28.9</v>
      </c>
      <c r="G322" t="s">
        <v>185</v>
      </c>
      <c r="L322" s="4" t="s">
        <v>764</v>
      </c>
    </row>
    <row r="323" spans="1:12" x14ac:dyDescent="0.25">
      <c r="A323" s="1">
        <v>44285</v>
      </c>
      <c r="B323" t="s">
        <v>99</v>
      </c>
      <c r="C323" t="str">
        <f>+INDEX($I$2:$I$13,MATCH(LEFT(FORMATO_CONTROL_DE_MERMAS_JULIO_2021_DATOS_xlsx3[[#This Row],[PRODUCTO]],5),$J$2:$J$13,0),1)</f>
        <v>BANANO</v>
      </c>
      <c r="D323">
        <v>1</v>
      </c>
      <c r="E323" t="s">
        <v>11</v>
      </c>
      <c r="F323" cm="1">
        <f t="array" ref="F3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23" t="s">
        <v>185</v>
      </c>
      <c r="L323" s="6" t="s">
        <v>766</v>
      </c>
    </row>
    <row r="324" spans="1:12" x14ac:dyDescent="0.25">
      <c r="A324" s="1">
        <v>44285</v>
      </c>
      <c r="B324" t="s">
        <v>151</v>
      </c>
      <c r="C324" t="e">
        <f>+INDEX($I$2:$I$13,MATCH(LEFT(FORMATO_CONTROL_DE_MERMAS_JULIO_2021_DATOS_xlsx3[[#This Row],[PRODUCTO]],5),$J$2:$J$13,0),1)</f>
        <v>#N/A</v>
      </c>
      <c r="D324">
        <v>4</v>
      </c>
      <c r="E324" t="s">
        <v>11</v>
      </c>
      <c r="F324" cm="1">
        <f t="array" ref="F3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324" t="s">
        <v>169</v>
      </c>
      <c r="L324" s="4" t="s">
        <v>769</v>
      </c>
    </row>
    <row r="325" spans="1:12" x14ac:dyDescent="0.25">
      <c r="A325" s="1">
        <v>44285</v>
      </c>
      <c r="B325" t="s">
        <v>260</v>
      </c>
      <c r="C325" t="e">
        <f>+INDEX($I$2:$I$13,MATCH(LEFT(FORMATO_CONTROL_DE_MERMAS_JULIO_2021_DATOS_xlsx3[[#This Row],[PRODUCTO]],5),$J$2:$J$13,0),1)</f>
        <v>#N/A</v>
      </c>
      <c r="D325">
        <v>16</v>
      </c>
      <c r="E325" t="s">
        <v>11</v>
      </c>
      <c r="F325" cm="1">
        <f t="array" ref="F3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325" t="s">
        <v>110</v>
      </c>
      <c r="L325" s="4" t="s">
        <v>772</v>
      </c>
    </row>
    <row r="326" spans="1:12" x14ac:dyDescent="0.25">
      <c r="A326" s="1">
        <v>44285</v>
      </c>
      <c r="B326" t="s">
        <v>81</v>
      </c>
      <c r="C326" t="e">
        <f>+INDEX($I$2:$I$13,MATCH(LEFT(FORMATO_CONTROL_DE_MERMAS_JULIO_2021_DATOS_xlsx3[[#This Row],[PRODUCTO]],5),$J$2:$J$13,0),1)</f>
        <v>#N/A</v>
      </c>
      <c r="D326">
        <v>8</v>
      </c>
      <c r="E326" t="s">
        <v>11</v>
      </c>
      <c r="F326" cm="1">
        <f t="array" ref="F3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326" t="s">
        <v>261</v>
      </c>
      <c r="L326" s="6" t="s">
        <v>777</v>
      </c>
    </row>
    <row r="327" spans="1:12" x14ac:dyDescent="0.25">
      <c r="A327" s="1">
        <v>44285</v>
      </c>
      <c r="B327" t="s">
        <v>14</v>
      </c>
      <c r="C327" t="e">
        <f>+INDEX($I$2:$I$13,MATCH(LEFT(FORMATO_CONTROL_DE_MERMAS_JULIO_2021_DATOS_xlsx3[[#This Row],[PRODUCTO]],5),$J$2:$J$13,0),1)</f>
        <v>#N/A</v>
      </c>
      <c r="D327">
        <v>3</v>
      </c>
      <c r="E327" t="s">
        <v>11</v>
      </c>
      <c r="F327" cm="1">
        <f t="array" ref="F3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27" t="s">
        <v>262</v>
      </c>
      <c r="L327" s="4" t="s">
        <v>785</v>
      </c>
    </row>
    <row r="328" spans="1:12" x14ac:dyDescent="0.25">
      <c r="A328" s="1">
        <v>44285</v>
      </c>
      <c r="B328" t="s">
        <v>263</v>
      </c>
      <c r="C328" t="e">
        <f>+INDEX($I$2:$I$13,MATCH(LEFT(FORMATO_CONTROL_DE_MERMAS_JULIO_2021_DATOS_xlsx3[[#This Row],[PRODUCTO]],5),$J$2:$J$13,0),1)</f>
        <v>#N/A</v>
      </c>
      <c r="D328">
        <v>1.5</v>
      </c>
      <c r="E328" t="s">
        <v>11</v>
      </c>
      <c r="F328" cm="1">
        <f t="array" ref="F3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328" t="s">
        <v>185</v>
      </c>
      <c r="L328" s="6" t="s">
        <v>788</v>
      </c>
    </row>
    <row r="329" spans="1:12" x14ac:dyDescent="0.25">
      <c r="A329" s="1">
        <v>44285</v>
      </c>
      <c r="B329" t="s">
        <v>119</v>
      </c>
      <c r="C329" t="e">
        <f>+INDEX($I$2:$I$13,MATCH(LEFT(FORMATO_CONTROL_DE_MERMAS_JULIO_2021_DATOS_xlsx3[[#This Row],[PRODUCTO]],5),$J$2:$J$13,0),1)</f>
        <v>#N/A</v>
      </c>
      <c r="D329">
        <v>5</v>
      </c>
      <c r="E329" t="s">
        <v>11</v>
      </c>
      <c r="F329" cm="1">
        <f t="array" ref="F3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329" t="s">
        <v>137</v>
      </c>
      <c r="L329" s="4" t="s">
        <v>789</v>
      </c>
    </row>
    <row r="330" spans="1:12" x14ac:dyDescent="0.25">
      <c r="A330" s="1">
        <v>44285</v>
      </c>
      <c r="B330" t="s">
        <v>25</v>
      </c>
      <c r="C330" t="e">
        <f>+INDEX($I$2:$I$13,MATCH(LEFT(FORMATO_CONTROL_DE_MERMAS_JULIO_2021_DATOS_xlsx3[[#This Row],[PRODUCTO]],5),$J$2:$J$13,0),1)</f>
        <v>#N/A</v>
      </c>
      <c r="D330">
        <v>3</v>
      </c>
      <c r="E330" t="s">
        <v>11</v>
      </c>
      <c r="F330" cm="1">
        <f t="array" ref="F3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30" t="s">
        <v>59</v>
      </c>
      <c r="L330" s="6" t="s">
        <v>791</v>
      </c>
    </row>
    <row r="331" spans="1:12" x14ac:dyDescent="0.25">
      <c r="A331" s="1">
        <v>44285</v>
      </c>
      <c r="B331" t="s">
        <v>74</v>
      </c>
      <c r="C331" t="e">
        <f>+INDEX($I$2:$I$13,MATCH(LEFT(FORMATO_CONTROL_DE_MERMAS_JULIO_2021_DATOS_xlsx3[[#This Row],[PRODUCTO]],5),$J$2:$J$13,0),1)</f>
        <v>#N/A</v>
      </c>
      <c r="D331">
        <v>6</v>
      </c>
      <c r="E331" t="s">
        <v>11</v>
      </c>
      <c r="F331" cm="1">
        <f t="array" ref="F3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331" t="s">
        <v>137</v>
      </c>
      <c r="L331" s="6" t="s">
        <v>792</v>
      </c>
    </row>
    <row r="332" spans="1:12" x14ac:dyDescent="0.25">
      <c r="A332" s="1">
        <v>44285</v>
      </c>
      <c r="B332" t="s">
        <v>264</v>
      </c>
      <c r="C332" t="e">
        <f>+INDEX($I$2:$I$13,MATCH(LEFT(FORMATO_CONTROL_DE_MERMAS_JULIO_2021_DATOS_xlsx3[[#This Row],[PRODUCTO]],5),$J$2:$J$13,0),1)</f>
        <v>#N/A</v>
      </c>
      <c r="D332">
        <v>4</v>
      </c>
      <c r="E332" t="s">
        <v>11</v>
      </c>
      <c r="F332" cm="1">
        <f t="array" ref="F3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332" t="s">
        <v>265</v>
      </c>
      <c r="L332" s="6" t="s">
        <v>793</v>
      </c>
    </row>
    <row r="333" spans="1:12" x14ac:dyDescent="0.25">
      <c r="A333" s="1">
        <v>44285</v>
      </c>
      <c r="B333" t="s">
        <v>19</v>
      </c>
      <c r="C333" t="str">
        <f>+INDEX($I$2:$I$13,MATCH(LEFT(FORMATO_CONTROL_DE_MERMAS_JULIO_2021_DATOS_xlsx3[[#This Row],[PRODUCTO]],5),$J$2:$J$13,0),1)</f>
        <v>MANGO</v>
      </c>
      <c r="D333">
        <v>4</v>
      </c>
      <c r="E333" t="s">
        <v>11</v>
      </c>
      <c r="F333" cm="1">
        <f t="array" ref="F3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333" t="s">
        <v>185</v>
      </c>
      <c r="L333" s="4" t="s">
        <v>794</v>
      </c>
    </row>
    <row r="334" spans="1:12" x14ac:dyDescent="0.25">
      <c r="A334" s="1">
        <v>44285</v>
      </c>
      <c r="B334" t="s">
        <v>47</v>
      </c>
      <c r="C334" t="e">
        <f>+INDEX($I$2:$I$13,MATCH(LEFT(FORMATO_CONTROL_DE_MERMAS_JULIO_2021_DATOS_xlsx3[[#This Row],[PRODUCTO]],5),$J$2:$J$13,0),1)</f>
        <v>#N/A</v>
      </c>
      <c r="D334">
        <v>0.7</v>
      </c>
      <c r="E334" t="s">
        <v>11</v>
      </c>
      <c r="F334" cm="1">
        <f t="array" ref="F3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</v>
      </c>
      <c r="G334" t="s">
        <v>169</v>
      </c>
      <c r="L334" s="6" t="s">
        <v>795</v>
      </c>
    </row>
    <row r="335" spans="1:12" x14ac:dyDescent="0.25">
      <c r="A335" s="1">
        <v>44286</v>
      </c>
      <c r="B335" t="s">
        <v>902</v>
      </c>
      <c r="C335" t="str">
        <f>+INDEX($I$2:$I$13,MATCH(LEFT(FORMATO_CONTROL_DE_MERMAS_JULIO_2021_DATOS_xlsx3[[#This Row],[PRODUCTO]],5),$J$2:$J$13,0),1)</f>
        <v xml:space="preserve">PIÑA </v>
      </c>
      <c r="D335">
        <v>62</v>
      </c>
      <c r="E335" t="s">
        <v>11</v>
      </c>
      <c r="F335" cm="1">
        <f t="array" ref="F3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62</v>
      </c>
      <c r="G335" t="s">
        <v>194</v>
      </c>
      <c r="L335" s="6" t="s">
        <v>798</v>
      </c>
    </row>
    <row r="336" spans="1:12" x14ac:dyDescent="0.25">
      <c r="A336" s="1">
        <v>44286</v>
      </c>
      <c r="B336" t="s">
        <v>121</v>
      </c>
      <c r="C336" t="e">
        <f>+INDEX($I$2:$I$13,MATCH(LEFT(FORMATO_CONTROL_DE_MERMAS_JULIO_2021_DATOS_xlsx3[[#This Row],[PRODUCTO]],5),$J$2:$J$13,0),1)</f>
        <v>#N/A</v>
      </c>
      <c r="D336">
        <v>1</v>
      </c>
      <c r="E336" t="s">
        <v>6</v>
      </c>
      <c r="F336" t="e" cm="1">
        <f t="array" ref="F3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336" t="s">
        <v>126</v>
      </c>
      <c r="L336" s="6" t="s">
        <v>799</v>
      </c>
    </row>
    <row r="337" spans="1:12" x14ac:dyDescent="0.25">
      <c r="A337" s="1">
        <v>44286</v>
      </c>
      <c r="B337" t="s">
        <v>233</v>
      </c>
      <c r="C337" t="e">
        <f>+INDEX($I$2:$I$13,MATCH(LEFT(FORMATO_CONTROL_DE_MERMAS_JULIO_2021_DATOS_xlsx3[[#This Row],[PRODUCTO]],5),$J$2:$J$13,0),1)</f>
        <v>#N/A</v>
      </c>
      <c r="D337">
        <v>1</v>
      </c>
      <c r="E337" t="s">
        <v>11</v>
      </c>
      <c r="F337" cm="1">
        <f t="array" ref="F3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37" t="s">
        <v>266</v>
      </c>
      <c r="L337" s="4" t="s">
        <v>800</v>
      </c>
    </row>
    <row r="338" spans="1:12" x14ac:dyDescent="0.25">
      <c r="A338" s="1">
        <v>44286</v>
      </c>
      <c r="B338" t="s">
        <v>140</v>
      </c>
      <c r="C338" t="e">
        <f>+INDEX($I$2:$I$13,MATCH(LEFT(FORMATO_CONTROL_DE_MERMAS_JULIO_2021_DATOS_xlsx3[[#This Row],[PRODUCTO]],5),$J$2:$J$13,0),1)</f>
        <v>#N/A</v>
      </c>
      <c r="D338">
        <v>6</v>
      </c>
      <c r="E338" t="s">
        <v>11</v>
      </c>
      <c r="F338" cm="1">
        <f t="array" ref="F3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338" t="s">
        <v>137</v>
      </c>
      <c r="L338" s="6" t="s">
        <v>805</v>
      </c>
    </row>
    <row r="339" spans="1:12" x14ac:dyDescent="0.25">
      <c r="A339" s="1">
        <v>44286</v>
      </c>
      <c r="B339" t="s">
        <v>206</v>
      </c>
      <c r="C339" t="e">
        <f>+INDEX($I$2:$I$13,MATCH(LEFT(FORMATO_CONTROL_DE_MERMAS_JULIO_2021_DATOS_xlsx3[[#This Row],[PRODUCTO]],5),$J$2:$J$13,0),1)</f>
        <v>#N/A</v>
      </c>
      <c r="D339">
        <v>11</v>
      </c>
      <c r="E339" t="s">
        <v>11</v>
      </c>
      <c r="F339" cm="1">
        <f t="array" ref="F3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</v>
      </c>
      <c r="G339" t="s">
        <v>120</v>
      </c>
      <c r="L339" s="4" t="s">
        <v>809</v>
      </c>
    </row>
    <row r="340" spans="1:12" x14ac:dyDescent="0.25">
      <c r="A340" s="1">
        <v>44286</v>
      </c>
      <c r="B340" t="s">
        <v>108</v>
      </c>
      <c r="C340" t="e">
        <f>+INDEX($I$2:$I$13,MATCH(LEFT(FORMATO_CONTROL_DE_MERMAS_JULIO_2021_DATOS_xlsx3[[#This Row],[PRODUCTO]],5),$J$2:$J$13,0),1)</f>
        <v>#N/A</v>
      </c>
      <c r="D340">
        <v>55</v>
      </c>
      <c r="E340" t="s">
        <v>11</v>
      </c>
      <c r="F340" cm="1">
        <f t="array" ref="F3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55</v>
      </c>
      <c r="G340" t="s">
        <v>267</v>
      </c>
      <c r="L340" s="6" t="s">
        <v>811</v>
      </c>
    </row>
    <row r="341" spans="1:12" x14ac:dyDescent="0.25">
      <c r="A341" s="1">
        <v>44286</v>
      </c>
      <c r="B341" t="s">
        <v>64</v>
      </c>
      <c r="C341" t="str">
        <f>+INDEX($I$2:$I$13,MATCH(LEFT(FORMATO_CONTROL_DE_MERMAS_JULIO_2021_DATOS_xlsx3[[#This Row],[PRODUCTO]],5),$J$2:$J$13,0),1)</f>
        <v>AGUACATE</v>
      </c>
      <c r="D341">
        <v>173</v>
      </c>
      <c r="E341" t="s">
        <v>11</v>
      </c>
      <c r="F341" cm="1">
        <f t="array" ref="F3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173</v>
      </c>
      <c r="G341" t="s">
        <v>185</v>
      </c>
      <c r="L341" s="4" t="s">
        <v>814</v>
      </c>
    </row>
    <row r="342" spans="1:12" x14ac:dyDescent="0.25">
      <c r="A342" s="1">
        <v>44286</v>
      </c>
      <c r="B342" t="s">
        <v>42</v>
      </c>
      <c r="C342" t="e">
        <f>+INDEX($I$2:$I$13,MATCH(LEFT(FORMATO_CONTROL_DE_MERMAS_JULIO_2021_DATOS_xlsx3[[#This Row],[PRODUCTO]],5),$J$2:$J$13,0),1)</f>
        <v>#N/A</v>
      </c>
      <c r="D342">
        <v>8</v>
      </c>
      <c r="E342" t="s">
        <v>11</v>
      </c>
      <c r="F342" cm="1">
        <f t="array" ref="F3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342" t="s">
        <v>169</v>
      </c>
      <c r="L342" s="6" t="s">
        <v>816</v>
      </c>
    </row>
    <row r="343" spans="1:12" x14ac:dyDescent="0.25">
      <c r="A343" s="1">
        <v>44286</v>
      </c>
      <c r="B343" t="s">
        <v>99</v>
      </c>
      <c r="C343" t="str">
        <f>+INDEX($I$2:$I$13,MATCH(LEFT(FORMATO_CONTROL_DE_MERMAS_JULIO_2021_DATOS_xlsx3[[#This Row],[PRODUCTO]],5),$J$2:$J$13,0),1)</f>
        <v>BANANO</v>
      </c>
      <c r="D343">
        <v>19</v>
      </c>
      <c r="E343" t="s">
        <v>11</v>
      </c>
      <c r="F343" cm="1">
        <f t="array" ref="F3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19</v>
      </c>
      <c r="G343" t="s">
        <v>268</v>
      </c>
      <c r="L343" s="6" t="s">
        <v>820</v>
      </c>
    </row>
    <row r="344" spans="1:12" x14ac:dyDescent="0.25">
      <c r="A344" s="1">
        <v>44286</v>
      </c>
      <c r="B344" t="s">
        <v>19</v>
      </c>
      <c r="C344" t="str">
        <f>+INDEX($I$2:$I$13,MATCH(LEFT(FORMATO_CONTROL_DE_MERMAS_JULIO_2021_DATOS_xlsx3[[#This Row],[PRODUCTO]],5),$J$2:$J$13,0),1)</f>
        <v>MANGO</v>
      </c>
      <c r="D344">
        <v>12</v>
      </c>
      <c r="E344" t="s">
        <v>11</v>
      </c>
      <c r="F344" cm="1">
        <f t="array" ref="F3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344" t="s">
        <v>185</v>
      </c>
      <c r="L344" s="4" t="s">
        <v>821</v>
      </c>
    </row>
    <row r="345" spans="1:12" x14ac:dyDescent="0.25">
      <c r="A345" s="1">
        <v>44286</v>
      </c>
      <c r="B345" t="s">
        <v>66</v>
      </c>
      <c r="C345" t="str">
        <f>+INDEX($I$2:$I$13,MATCH(LEFT(FORMATO_CONTROL_DE_MERMAS_JULIO_2021_DATOS_xlsx3[[#This Row],[PRODUCTO]],5),$J$2:$J$13,0),1)</f>
        <v>AGUACATE</v>
      </c>
      <c r="D345">
        <v>10</v>
      </c>
      <c r="E345" t="s">
        <v>11</v>
      </c>
      <c r="F345" cm="1">
        <f t="array" ref="F3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345" t="s">
        <v>185</v>
      </c>
      <c r="L345" s="6" t="s">
        <v>822</v>
      </c>
    </row>
    <row r="346" spans="1:12" x14ac:dyDescent="0.25">
      <c r="A346" s="1">
        <v>44286</v>
      </c>
      <c r="B346" t="s">
        <v>21</v>
      </c>
      <c r="C346" t="e">
        <f>+INDEX($I$2:$I$13,MATCH(LEFT(FORMATO_CONTROL_DE_MERMAS_JULIO_2021_DATOS_xlsx3[[#This Row],[PRODUCTO]],5),$J$2:$J$13,0),1)</f>
        <v>#N/A</v>
      </c>
      <c r="D346">
        <v>15</v>
      </c>
      <c r="E346" t="s">
        <v>11</v>
      </c>
      <c r="F346" cm="1">
        <f t="array" ref="F3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346" t="s">
        <v>185</v>
      </c>
      <c r="L346" s="6" t="s">
        <v>826</v>
      </c>
    </row>
    <row r="347" spans="1:12" x14ac:dyDescent="0.25">
      <c r="A347" s="1">
        <v>44286</v>
      </c>
      <c r="B347" t="s">
        <v>10</v>
      </c>
      <c r="C347" t="e">
        <f>+INDEX($I$2:$I$13,MATCH(LEFT(FORMATO_CONTROL_DE_MERMAS_JULIO_2021_DATOS_xlsx3[[#This Row],[PRODUCTO]],5),$J$2:$J$13,0),1)</f>
        <v>#N/A</v>
      </c>
      <c r="D347">
        <v>3</v>
      </c>
      <c r="E347" t="s">
        <v>11</v>
      </c>
      <c r="F347" cm="1">
        <f t="array" ref="F3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47" t="s">
        <v>185</v>
      </c>
      <c r="L347" s="4" t="s">
        <v>829</v>
      </c>
    </row>
    <row r="348" spans="1:12" x14ac:dyDescent="0.25">
      <c r="A348" s="1">
        <v>44286</v>
      </c>
      <c r="B348" t="s">
        <v>111</v>
      </c>
      <c r="C348" t="e">
        <f>+INDEX($I$2:$I$13,MATCH(LEFT(FORMATO_CONTROL_DE_MERMAS_JULIO_2021_DATOS_xlsx3[[#This Row],[PRODUCTO]],5),$J$2:$J$13,0),1)</f>
        <v>#N/A</v>
      </c>
      <c r="D348">
        <v>19</v>
      </c>
      <c r="E348" t="s">
        <v>11</v>
      </c>
      <c r="F348" cm="1">
        <f t="array" ref="F3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19</v>
      </c>
      <c r="G348" t="s">
        <v>165</v>
      </c>
      <c r="L348" s="4" t="s">
        <v>831</v>
      </c>
    </row>
    <row r="349" spans="1:12" x14ac:dyDescent="0.25">
      <c r="A349" s="1">
        <v>44286</v>
      </c>
      <c r="B349" t="s">
        <v>151</v>
      </c>
      <c r="C349" t="e">
        <f>+INDEX($I$2:$I$13,MATCH(LEFT(FORMATO_CONTROL_DE_MERMAS_JULIO_2021_DATOS_xlsx3[[#This Row],[PRODUCTO]],5),$J$2:$J$13,0),1)</f>
        <v>#N/A</v>
      </c>
      <c r="D349">
        <v>1</v>
      </c>
      <c r="E349" t="s">
        <v>11</v>
      </c>
      <c r="F349" cm="1">
        <f t="array" ref="F3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49" t="s">
        <v>169</v>
      </c>
      <c r="L349" s="6" t="s">
        <v>833</v>
      </c>
    </row>
    <row r="350" spans="1:12" x14ac:dyDescent="0.25">
      <c r="A350" s="1">
        <v>44286</v>
      </c>
      <c r="B350" t="s">
        <v>269</v>
      </c>
      <c r="C350" t="e">
        <f>+INDEX($I$2:$I$13,MATCH(LEFT(FORMATO_CONTROL_DE_MERMAS_JULIO_2021_DATOS_xlsx3[[#This Row],[PRODUCTO]],5),$J$2:$J$13,0),1)</f>
        <v>#N/A</v>
      </c>
      <c r="D350">
        <v>2</v>
      </c>
      <c r="E350" t="s">
        <v>11</v>
      </c>
      <c r="F350" cm="1">
        <f t="array" ref="F3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50" t="s">
        <v>270</v>
      </c>
      <c r="L350" s="4" t="s">
        <v>837</v>
      </c>
    </row>
    <row r="351" spans="1:12" x14ac:dyDescent="0.25">
      <c r="A351" s="1">
        <v>44286</v>
      </c>
      <c r="B351" t="s">
        <v>49</v>
      </c>
      <c r="C351" t="e">
        <f>+INDEX($I$2:$I$13,MATCH(LEFT(FORMATO_CONTROL_DE_MERMAS_JULIO_2021_DATOS_xlsx3[[#This Row],[PRODUCTO]],5),$J$2:$J$13,0),1)</f>
        <v>#N/A</v>
      </c>
      <c r="D351">
        <v>0.2</v>
      </c>
      <c r="E351" t="s">
        <v>11</v>
      </c>
      <c r="F351" cm="1">
        <f t="array" ref="F3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0.2</v>
      </c>
      <c r="G351" t="s">
        <v>271</v>
      </c>
      <c r="L351" s="6" t="s">
        <v>839</v>
      </c>
    </row>
    <row r="352" spans="1:12" x14ac:dyDescent="0.25">
      <c r="A352" s="1">
        <v>44286</v>
      </c>
      <c r="B352" t="s">
        <v>35</v>
      </c>
      <c r="C352" t="e">
        <f>+INDEX($I$2:$I$13,MATCH(LEFT(FORMATO_CONTROL_DE_MERMAS_JULIO_2021_DATOS_xlsx3[[#This Row],[PRODUCTO]],5),$J$2:$J$13,0),1)</f>
        <v>#N/A</v>
      </c>
      <c r="D352">
        <v>11</v>
      </c>
      <c r="E352" t="s">
        <v>11</v>
      </c>
      <c r="F352" cm="1">
        <f t="array" ref="F3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</v>
      </c>
      <c r="G352" t="s">
        <v>120</v>
      </c>
      <c r="L352" s="4" t="s">
        <v>840</v>
      </c>
    </row>
    <row r="353" spans="1:12" x14ac:dyDescent="0.25">
      <c r="A353" s="1">
        <v>44286</v>
      </c>
      <c r="B353" t="s">
        <v>526</v>
      </c>
      <c r="C353" t="str">
        <f>+INDEX($I$2:$I$13,MATCH(LEFT(FORMATO_CONTROL_DE_MERMAS_JULIO_2021_DATOS_xlsx3[[#This Row],[PRODUCTO]],5),$J$2:$J$13,0),1)</f>
        <v>PAPAYA</v>
      </c>
      <c r="D353">
        <v>14</v>
      </c>
      <c r="E353" t="s">
        <v>11</v>
      </c>
      <c r="F353" cm="1">
        <f t="array" ref="F3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353" t="s">
        <v>173</v>
      </c>
      <c r="L353" s="4" t="s">
        <v>841</v>
      </c>
    </row>
    <row r="354" spans="1:12" x14ac:dyDescent="0.25">
      <c r="A354" s="1">
        <v>44286</v>
      </c>
      <c r="B354" t="s">
        <v>273</v>
      </c>
      <c r="C354" t="e">
        <f>+INDEX($I$2:$I$13,MATCH(LEFT(FORMATO_CONTROL_DE_MERMAS_JULIO_2021_DATOS_xlsx3[[#This Row],[PRODUCTO]],5),$J$2:$J$13,0),1)</f>
        <v>#N/A</v>
      </c>
      <c r="D354">
        <v>1</v>
      </c>
      <c r="E354" t="s">
        <v>11</v>
      </c>
      <c r="F354" cm="1">
        <f t="array" ref="F3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54" t="s">
        <v>126</v>
      </c>
      <c r="L354" s="4" t="s">
        <v>845</v>
      </c>
    </row>
    <row r="355" spans="1:12" x14ac:dyDescent="0.25">
      <c r="A355" s="1">
        <v>44286</v>
      </c>
      <c r="B355" t="s">
        <v>274</v>
      </c>
      <c r="C355" t="e">
        <f>+INDEX($I$2:$I$13,MATCH(LEFT(FORMATO_CONTROL_DE_MERMAS_JULIO_2021_DATOS_xlsx3[[#This Row],[PRODUCTO]],5),$J$2:$J$13,0),1)</f>
        <v>#N/A</v>
      </c>
      <c r="D355">
        <v>1</v>
      </c>
      <c r="E355" t="s">
        <v>11</v>
      </c>
      <c r="F355" cm="1">
        <f t="array" ref="F3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55" t="s">
        <v>217</v>
      </c>
      <c r="L355" s="6" t="s">
        <v>847</v>
      </c>
    </row>
    <row r="356" spans="1:12" x14ac:dyDescent="0.25">
      <c r="A356" s="1">
        <v>44286</v>
      </c>
      <c r="B356" t="s">
        <v>40</v>
      </c>
      <c r="C356" t="e">
        <f>+INDEX($I$2:$I$13,MATCH(LEFT(FORMATO_CONTROL_DE_MERMAS_JULIO_2021_DATOS_xlsx3[[#This Row],[PRODUCTO]],5),$J$2:$J$13,0),1)</f>
        <v>#N/A</v>
      </c>
      <c r="D356">
        <v>1</v>
      </c>
      <c r="E356" t="s">
        <v>11</v>
      </c>
      <c r="F356" cm="1">
        <f t="array" ref="F3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56" t="s">
        <v>169</v>
      </c>
      <c r="L356" s="6" t="s">
        <v>848</v>
      </c>
    </row>
    <row r="357" spans="1:12" x14ac:dyDescent="0.25">
      <c r="A357" s="1">
        <v>44286</v>
      </c>
      <c r="B357" t="s">
        <v>198</v>
      </c>
      <c r="C357" t="e">
        <f>+INDEX($I$2:$I$13,MATCH(LEFT(FORMATO_CONTROL_DE_MERMAS_JULIO_2021_DATOS_xlsx3[[#This Row],[PRODUCTO]],5),$J$2:$J$13,0),1)</f>
        <v>#N/A</v>
      </c>
      <c r="D357">
        <v>7</v>
      </c>
      <c r="E357" t="s">
        <v>11</v>
      </c>
      <c r="F357" cm="1">
        <f t="array" ref="F3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357" t="s">
        <v>137</v>
      </c>
      <c r="L357" s="4" t="s">
        <v>851</v>
      </c>
    </row>
    <row r="358" spans="1:12" x14ac:dyDescent="0.25">
      <c r="A358" s="1">
        <v>44286</v>
      </c>
      <c r="B358" t="s">
        <v>275</v>
      </c>
      <c r="C358" t="str">
        <f>+INDEX($I$2:$I$13,MATCH(LEFT(FORMATO_CONTROL_DE_MERMAS_JULIO_2021_DATOS_xlsx3[[#This Row],[PRODUCTO]],5),$J$2:$J$13,0),1)</f>
        <v>LECHUGA</v>
      </c>
      <c r="D358">
        <v>0.15</v>
      </c>
      <c r="E358" t="s">
        <v>11</v>
      </c>
      <c r="F358" cm="1">
        <f t="array" ref="F3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0.15</v>
      </c>
      <c r="G358" t="s">
        <v>276</v>
      </c>
      <c r="L358" s="6" t="s">
        <v>852</v>
      </c>
    </row>
    <row r="359" spans="1:12" x14ac:dyDescent="0.25">
      <c r="A359" s="1">
        <v>44286</v>
      </c>
      <c r="B359" t="s">
        <v>81</v>
      </c>
      <c r="C359" t="e">
        <f>+INDEX($I$2:$I$13,MATCH(LEFT(FORMATO_CONTROL_DE_MERMAS_JULIO_2021_DATOS_xlsx3[[#This Row],[PRODUCTO]],5),$J$2:$J$13,0),1)</f>
        <v>#N/A</v>
      </c>
      <c r="D359">
        <v>8</v>
      </c>
      <c r="E359" t="s">
        <v>11</v>
      </c>
      <c r="F359" cm="1">
        <f t="array" ref="F3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359" t="s">
        <v>277</v>
      </c>
      <c r="L359" s="6" t="s">
        <v>854</v>
      </c>
    </row>
    <row r="360" spans="1:12" x14ac:dyDescent="0.25">
      <c r="A360" s="1">
        <v>44286</v>
      </c>
      <c r="B360" t="s">
        <v>10</v>
      </c>
      <c r="C360" t="e">
        <f>+INDEX($I$2:$I$13,MATCH(LEFT(FORMATO_CONTROL_DE_MERMAS_JULIO_2021_DATOS_xlsx3[[#This Row],[PRODUCTO]],5),$J$2:$J$13,0),1)</f>
        <v>#N/A</v>
      </c>
      <c r="D360">
        <v>15</v>
      </c>
      <c r="E360" t="s">
        <v>11</v>
      </c>
      <c r="F360" cm="1">
        <f t="array" ref="F3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360" t="s">
        <v>173</v>
      </c>
      <c r="L360" s="4" t="s">
        <v>855</v>
      </c>
    </row>
    <row r="361" spans="1:12" x14ac:dyDescent="0.25">
      <c r="A361" s="1">
        <v>44286</v>
      </c>
      <c r="B361" t="s">
        <v>241</v>
      </c>
      <c r="C361" t="e">
        <f>+INDEX($I$2:$I$13,MATCH(LEFT(FORMATO_CONTROL_DE_MERMAS_JULIO_2021_DATOS_xlsx3[[#This Row],[PRODUCTO]],5),$J$2:$J$13,0),1)</f>
        <v>#N/A</v>
      </c>
      <c r="D361">
        <v>4</v>
      </c>
      <c r="E361" t="s">
        <v>11</v>
      </c>
      <c r="F361" cm="1">
        <f t="array" ref="F3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361" t="s">
        <v>126</v>
      </c>
      <c r="L361" s="4" t="s">
        <v>857</v>
      </c>
    </row>
    <row r="362" spans="1:12" x14ac:dyDescent="0.25">
      <c r="A362" s="1">
        <v>44286</v>
      </c>
      <c r="B362" t="s">
        <v>182</v>
      </c>
      <c r="C362" t="e">
        <f>+INDEX($I$2:$I$13,MATCH(LEFT(FORMATO_CONTROL_DE_MERMAS_JULIO_2021_DATOS_xlsx3[[#This Row],[PRODUCTO]],5),$J$2:$J$13,0),1)</f>
        <v>#N/A</v>
      </c>
      <c r="D362">
        <v>0.5</v>
      </c>
      <c r="E362" t="s">
        <v>11</v>
      </c>
      <c r="F362" cm="1">
        <f t="array" ref="F3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362" t="s">
        <v>123</v>
      </c>
      <c r="L362" s="6" t="s">
        <v>862</v>
      </c>
    </row>
    <row r="363" spans="1:12" x14ac:dyDescent="0.25">
      <c r="A363" s="1">
        <v>44286</v>
      </c>
      <c r="B363" t="s">
        <v>8</v>
      </c>
      <c r="C363" t="e">
        <f>+INDEX($I$2:$I$13,MATCH(LEFT(FORMATO_CONTROL_DE_MERMAS_JULIO_2021_DATOS_xlsx3[[#This Row],[PRODUCTO]],5),$J$2:$J$13,0),1)</f>
        <v>#N/A</v>
      </c>
      <c r="D363">
        <v>5</v>
      </c>
      <c r="E363" t="s">
        <v>11</v>
      </c>
      <c r="F363" cm="1">
        <f t="array" ref="F3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363" t="s">
        <v>162</v>
      </c>
      <c r="L363" s="4" t="s">
        <v>863</v>
      </c>
    </row>
    <row r="364" spans="1:12" x14ac:dyDescent="0.25">
      <c r="A364" s="1">
        <v>44286</v>
      </c>
      <c r="B364" t="s">
        <v>170</v>
      </c>
      <c r="C364" t="e">
        <f>+INDEX($I$2:$I$13,MATCH(LEFT(FORMATO_CONTROL_DE_MERMAS_JULIO_2021_DATOS_xlsx3[[#This Row],[PRODUCTO]],5),$J$2:$J$13,0),1)</f>
        <v>#N/A</v>
      </c>
      <c r="D364">
        <v>3.5</v>
      </c>
      <c r="E364" t="s">
        <v>11</v>
      </c>
      <c r="F364" cm="1">
        <f t="array" ref="F3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3.5</v>
      </c>
      <c r="G364" t="s">
        <v>165</v>
      </c>
      <c r="L364" s="6" t="s">
        <v>864</v>
      </c>
    </row>
    <row r="365" spans="1:12" x14ac:dyDescent="0.25">
      <c r="A365" s="1">
        <v>44286</v>
      </c>
      <c r="B365" t="s">
        <v>138</v>
      </c>
      <c r="C365" t="e">
        <f>+INDEX($I$2:$I$13,MATCH(LEFT(FORMATO_CONTROL_DE_MERMAS_JULIO_2021_DATOS_xlsx3[[#This Row],[PRODUCTO]],5),$J$2:$J$13,0),1)</f>
        <v>#N/A</v>
      </c>
      <c r="D365">
        <v>3</v>
      </c>
      <c r="E365" t="s">
        <v>11</v>
      </c>
      <c r="F365" cm="1">
        <f t="array" ref="F3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65" t="s">
        <v>137</v>
      </c>
      <c r="L365" s="4" t="s">
        <v>865</v>
      </c>
    </row>
    <row r="366" spans="1:12" x14ac:dyDescent="0.25">
      <c r="A366" s="1">
        <v>44291</v>
      </c>
      <c r="B366" t="s">
        <v>902</v>
      </c>
      <c r="C366" t="str">
        <f>+INDEX($I$2:$I$13,MATCH(LEFT(FORMATO_CONTROL_DE_MERMAS_JULIO_2021_DATOS_xlsx3[[#This Row],[PRODUCTO]],5),$J$2:$J$13,0),1)</f>
        <v xml:space="preserve">PIÑA </v>
      </c>
      <c r="D366">
        <v>18.899999999999999</v>
      </c>
      <c r="E366" t="s">
        <v>11</v>
      </c>
      <c r="F366" cm="1">
        <f t="array" ref="F3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18.899999999999999</v>
      </c>
      <c r="G366" t="s">
        <v>194</v>
      </c>
      <c r="L366" s="6" t="s">
        <v>867</v>
      </c>
    </row>
    <row r="367" spans="1:12" x14ac:dyDescent="0.25">
      <c r="A367" s="1">
        <v>44291</v>
      </c>
      <c r="B367" t="s">
        <v>278</v>
      </c>
      <c r="C367" t="e">
        <f>+INDEX($I$2:$I$13,MATCH(LEFT(FORMATO_CONTROL_DE_MERMAS_JULIO_2021_DATOS_xlsx3[[#This Row],[PRODUCTO]],5),$J$2:$J$13,0),1)</f>
        <v>#N/A</v>
      </c>
      <c r="D367">
        <v>30</v>
      </c>
      <c r="E367" t="s">
        <v>11</v>
      </c>
      <c r="F367" cm="1">
        <f t="array" ref="F3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367" t="s">
        <v>137</v>
      </c>
      <c r="L367" s="4" t="s">
        <v>869</v>
      </c>
    </row>
    <row r="368" spans="1:12" x14ac:dyDescent="0.25">
      <c r="A368" s="1">
        <v>44291</v>
      </c>
      <c r="B368" t="s">
        <v>64</v>
      </c>
      <c r="C368" t="str">
        <f>+INDEX($I$2:$I$13,MATCH(LEFT(FORMATO_CONTROL_DE_MERMAS_JULIO_2021_DATOS_xlsx3[[#This Row],[PRODUCTO]],5),$J$2:$J$13,0),1)</f>
        <v>AGUACATE</v>
      </c>
      <c r="D368">
        <v>12</v>
      </c>
      <c r="E368" t="s">
        <v>11</v>
      </c>
      <c r="F368" cm="1">
        <f t="array" ref="F3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368" t="s">
        <v>193</v>
      </c>
      <c r="L368" s="6" t="s">
        <v>871</v>
      </c>
    </row>
    <row r="369" spans="1:12" x14ac:dyDescent="0.25">
      <c r="A369" s="1">
        <v>44291</v>
      </c>
      <c r="B369" t="s">
        <v>42</v>
      </c>
      <c r="C369" t="e">
        <f>+INDEX($I$2:$I$13,MATCH(LEFT(FORMATO_CONTROL_DE_MERMAS_JULIO_2021_DATOS_xlsx3[[#This Row],[PRODUCTO]],5),$J$2:$J$13,0),1)</f>
        <v>#N/A</v>
      </c>
      <c r="D369">
        <v>0.3</v>
      </c>
      <c r="E369" t="s">
        <v>11</v>
      </c>
      <c r="F369" cm="1">
        <f t="array" ref="F3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0.3</v>
      </c>
      <c r="G369" t="s">
        <v>169</v>
      </c>
      <c r="L369" s="4" t="s">
        <v>872</v>
      </c>
    </row>
    <row r="370" spans="1:12" x14ac:dyDescent="0.25">
      <c r="A370" s="1">
        <v>44291</v>
      </c>
      <c r="B370" t="s">
        <v>81</v>
      </c>
      <c r="C370" t="e">
        <f>+INDEX($I$2:$I$13,MATCH(LEFT(FORMATO_CONTROL_DE_MERMAS_JULIO_2021_DATOS_xlsx3[[#This Row],[PRODUCTO]],5),$J$2:$J$13,0),1)</f>
        <v>#N/A</v>
      </c>
      <c r="D370">
        <v>26</v>
      </c>
      <c r="E370" t="s">
        <v>11</v>
      </c>
      <c r="F370" cm="1">
        <f t="array" ref="F3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26</v>
      </c>
      <c r="G370" t="s">
        <v>279</v>
      </c>
      <c r="L370" s="6" t="s">
        <v>874</v>
      </c>
    </row>
    <row r="371" spans="1:12" x14ac:dyDescent="0.25">
      <c r="A371" s="1">
        <v>44291</v>
      </c>
      <c r="B371" t="s">
        <v>280</v>
      </c>
      <c r="C371" t="e">
        <f>+INDEX($I$2:$I$13,MATCH(LEFT(FORMATO_CONTROL_DE_MERMAS_JULIO_2021_DATOS_xlsx3[[#This Row],[PRODUCTO]],5),$J$2:$J$13,0),1)</f>
        <v>#N/A</v>
      </c>
      <c r="D371">
        <v>3</v>
      </c>
      <c r="E371" t="s">
        <v>11</v>
      </c>
      <c r="F371" cm="1">
        <f t="array" ref="F3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71" t="s">
        <v>217</v>
      </c>
      <c r="L371" s="4" t="s">
        <v>875</v>
      </c>
    </row>
    <row r="372" spans="1:12" x14ac:dyDescent="0.25">
      <c r="A372" s="1">
        <v>44291</v>
      </c>
      <c r="B372" t="s">
        <v>90</v>
      </c>
      <c r="C372" t="e">
        <f>+INDEX($I$2:$I$13,MATCH(LEFT(FORMATO_CONTROL_DE_MERMAS_JULIO_2021_DATOS_xlsx3[[#This Row],[PRODUCTO]],5),$J$2:$J$13,0),1)</f>
        <v>#N/A</v>
      </c>
      <c r="D372">
        <v>1</v>
      </c>
      <c r="E372" t="s">
        <v>11</v>
      </c>
      <c r="F372" cm="1">
        <f t="array" ref="F3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72" t="s">
        <v>217</v>
      </c>
      <c r="L372" s="6" t="s">
        <v>876</v>
      </c>
    </row>
    <row r="373" spans="1:12" x14ac:dyDescent="0.25">
      <c r="A373" s="1">
        <v>44291</v>
      </c>
      <c r="B373" t="s">
        <v>247</v>
      </c>
      <c r="C373" t="e">
        <f>+INDEX($I$2:$I$13,MATCH(LEFT(FORMATO_CONTROL_DE_MERMAS_JULIO_2021_DATOS_xlsx3[[#This Row],[PRODUCTO]],5),$J$2:$J$13,0),1)</f>
        <v>#N/A</v>
      </c>
      <c r="D373">
        <v>2</v>
      </c>
      <c r="E373" t="s">
        <v>11</v>
      </c>
      <c r="F373" cm="1">
        <f t="array" ref="F3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73" t="s">
        <v>281</v>
      </c>
      <c r="L373" s="4" t="s">
        <v>877</v>
      </c>
    </row>
    <row r="374" spans="1:12" x14ac:dyDescent="0.25">
      <c r="A374" s="1">
        <v>44291</v>
      </c>
      <c r="B374" t="s">
        <v>72</v>
      </c>
      <c r="C374" t="e">
        <f>+INDEX($I$2:$I$13,MATCH(LEFT(FORMATO_CONTROL_DE_MERMAS_JULIO_2021_DATOS_xlsx3[[#This Row],[PRODUCTO]],5),$J$2:$J$13,0),1)</f>
        <v>#N/A</v>
      </c>
      <c r="D374">
        <v>6</v>
      </c>
      <c r="E374" t="s">
        <v>11</v>
      </c>
      <c r="F374" cm="1">
        <f t="array" ref="F3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374" t="s">
        <v>137</v>
      </c>
      <c r="L374" s="4" t="s">
        <v>878</v>
      </c>
    </row>
    <row r="375" spans="1:12" x14ac:dyDescent="0.25">
      <c r="A375" s="1">
        <v>44291</v>
      </c>
      <c r="B375" t="s">
        <v>19</v>
      </c>
      <c r="C375" t="str">
        <f>+INDEX($I$2:$I$13,MATCH(LEFT(FORMATO_CONTROL_DE_MERMAS_JULIO_2021_DATOS_xlsx3[[#This Row],[PRODUCTO]],5),$J$2:$J$13,0),1)</f>
        <v>MANGO</v>
      </c>
      <c r="D375">
        <v>46</v>
      </c>
      <c r="E375" t="s">
        <v>11</v>
      </c>
      <c r="F375" cm="1">
        <f t="array" ref="F3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46</v>
      </c>
      <c r="G375" t="s">
        <v>193</v>
      </c>
      <c r="L375" s="6" t="s">
        <v>209</v>
      </c>
    </row>
    <row r="376" spans="1:12" x14ac:dyDescent="0.25">
      <c r="A376" s="1">
        <v>44291</v>
      </c>
      <c r="B376" t="s">
        <v>216</v>
      </c>
      <c r="C376" t="e">
        <f>+INDEX($I$2:$I$13,MATCH(LEFT(FORMATO_CONTROL_DE_MERMAS_JULIO_2021_DATOS_xlsx3[[#This Row],[PRODUCTO]],5),$J$2:$J$13,0),1)</f>
        <v>#N/A</v>
      </c>
      <c r="D376">
        <v>1</v>
      </c>
      <c r="E376" t="s">
        <v>11</v>
      </c>
      <c r="F376" cm="1">
        <f t="array" ref="F3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76" t="s">
        <v>217</v>
      </c>
      <c r="L376" s="4" t="s">
        <v>880</v>
      </c>
    </row>
    <row r="377" spans="1:12" x14ac:dyDescent="0.25">
      <c r="A377" s="1">
        <v>44291</v>
      </c>
      <c r="B377" t="s">
        <v>282</v>
      </c>
      <c r="C377" t="e">
        <f>+INDEX($I$2:$I$13,MATCH(LEFT(FORMATO_CONTROL_DE_MERMAS_JULIO_2021_DATOS_xlsx3[[#This Row],[PRODUCTO]],5),$J$2:$J$13,0),1)</f>
        <v>#N/A</v>
      </c>
      <c r="D377">
        <v>2</v>
      </c>
      <c r="E377" t="s">
        <v>11</v>
      </c>
      <c r="F377" cm="1">
        <f t="array" ref="F3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77" t="s">
        <v>283</v>
      </c>
      <c r="L377" s="6" t="s">
        <v>881</v>
      </c>
    </row>
    <row r="378" spans="1:12" x14ac:dyDescent="0.25">
      <c r="A378" s="1">
        <v>44291</v>
      </c>
      <c r="B378" t="s">
        <v>69</v>
      </c>
      <c r="C378" t="e">
        <f>+INDEX($I$2:$I$13,MATCH(LEFT(FORMATO_CONTROL_DE_MERMAS_JULIO_2021_DATOS_xlsx3[[#This Row],[PRODUCTO]],5),$J$2:$J$13,0),1)</f>
        <v>#N/A</v>
      </c>
      <c r="D378">
        <v>14</v>
      </c>
      <c r="E378" t="s">
        <v>11</v>
      </c>
      <c r="F378" cm="1">
        <f t="array" ref="F3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378" t="s">
        <v>284</v>
      </c>
      <c r="L378" s="4" t="s">
        <v>883</v>
      </c>
    </row>
    <row r="379" spans="1:12" x14ac:dyDescent="0.25">
      <c r="A379" s="1">
        <v>44291</v>
      </c>
      <c r="B379" t="s">
        <v>35</v>
      </c>
      <c r="C379" t="e">
        <f>+INDEX($I$2:$I$13,MATCH(LEFT(FORMATO_CONTROL_DE_MERMAS_JULIO_2021_DATOS_xlsx3[[#This Row],[PRODUCTO]],5),$J$2:$J$13,0),1)</f>
        <v>#N/A</v>
      </c>
      <c r="D379">
        <v>7</v>
      </c>
      <c r="E379" t="s">
        <v>11</v>
      </c>
      <c r="F379" cm="1">
        <f t="array" ref="F3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379" t="s">
        <v>285</v>
      </c>
      <c r="L379" s="6" t="s">
        <v>885</v>
      </c>
    </row>
    <row r="380" spans="1:12" x14ac:dyDescent="0.25">
      <c r="A380" s="1">
        <v>44292</v>
      </c>
      <c r="B380" t="s">
        <v>902</v>
      </c>
      <c r="C380" t="str">
        <f>+INDEX($I$2:$I$13,MATCH(LEFT(FORMATO_CONTROL_DE_MERMAS_JULIO_2021_DATOS_xlsx3[[#This Row],[PRODUCTO]],5),$J$2:$J$13,0),1)</f>
        <v xml:space="preserve">PIÑA </v>
      </c>
      <c r="D380">
        <v>3</v>
      </c>
      <c r="E380" t="s">
        <v>11</v>
      </c>
      <c r="F380" cm="1">
        <f t="array" ref="F3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80" t="s">
        <v>173</v>
      </c>
      <c r="L380" s="4" t="s">
        <v>887</v>
      </c>
    </row>
    <row r="381" spans="1:12" x14ac:dyDescent="0.25">
      <c r="A381" s="1">
        <v>44292</v>
      </c>
      <c r="B381" t="s">
        <v>10</v>
      </c>
      <c r="C381" t="e">
        <f>+INDEX($I$2:$I$13,MATCH(LEFT(FORMATO_CONTROL_DE_MERMAS_JULIO_2021_DATOS_xlsx3[[#This Row],[PRODUCTO]],5),$J$2:$J$13,0),1)</f>
        <v>#N/A</v>
      </c>
      <c r="D381">
        <v>4</v>
      </c>
      <c r="E381" t="s">
        <v>11</v>
      </c>
      <c r="F381" cm="1">
        <f t="array" ref="F3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381" t="s">
        <v>173</v>
      </c>
      <c r="L381" s="4" t="s">
        <v>890</v>
      </c>
    </row>
    <row r="382" spans="1:12" x14ac:dyDescent="0.25">
      <c r="A382" s="1">
        <v>44292</v>
      </c>
      <c r="B382" t="s">
        <v>35</v>
      </c>
      <c r="C382" t="e">
        <f>+INDEX($I$2:$I$13,MATCH(LEFT(FORMATO_CONTROL_DE_MERMAS_JULIO_2021_DATOS_xlsx3[[#This Row],[PRODUCTO]],5),$J$2:$J$13,0),1)</f>
        <v>#N/A</v>
      </c>
      <c r="D382">
        <v>2</v>
      </c>
      <c r="E382" t="s">
        <v>11</v>
      </c>
      <c r="F382" cm="1">
        <f t="array" ref="F3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82" t="s">
        <v>164</v>
      </c>
      <c r="L382" s="6" t="s">
        <v>891</v>
      </c>
    </row>
    <row r="383" spans="1:12" x14ac:dyDescent="0.25">
      <c r="A383" s="1">
        <v>44292</v>
      </c>
      <c r="B383" t="s">
        <v>42</v>
      </c>
      <c r="C383" t="e">
        <f>+INDEX($I$2:$I$13,MATCH(LEFT(FORMATO_CONTROL_DE_MERMAS_JULIO_2021_DATOS_xlsx3[[#This Row],[PRODUCTO]],5),$J$2:$J$13,0),1)</f>
        <v>#N/A</v>
      </c>
      <c r="D383">
        <v>0.2</v>
      </c>
      <c r="E383" t="s">
        <v>11</v>
      </c>
      <c r="F383" cm="1">
        <f t="array" ref="F3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0.2</v>
      </c>
      <c r="G383" t="s">
        <v>169</v>
      </c>
      <c r="L383" s="4" t="s">
        <v>893</v>
      </c>
    </row>
    <row r="384" spans="1:12" x14ac:dyDescent="0.25">
      <c r="A384" s="1">
        <v>44292</v>
      </c>
      <c r="B384" t="s">
        <v>76</v>
      </c>
      <c r="C384" t="e">
        <f>+INDEX($I$2:$I$13,MATCH(LEFT(FORMATO_CONTROL_DE_MERMAS_JULIO_2021_DATOS_xlsx3[[#This Row],[PRODUCTO]],5),$J$2:$J$13,0),1)</f>
        <v>#N/A</v>
      </c>
      <c r="D384">
        <v>4.2</v>
      </c>
      <c r="E384" t="s">
        <v>11</v>
      </c>
      <c r="F384" cm="1">
        <f t="array" ref="F3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4.2</v>
      </c>
      <c r="G384" t="s">
        <v>286</v>
      </c>
    </row>
    <row r="385" spans="1:7" x14ac:dyDescent="0.25">
      <c r="A385" s="1">
        <v>44292</v>
      </c>
      <c r="B385" t="s">
        <v>72</v>
      </c>
      <c r="C385" t="e">
        <f>+INDEX($I$2:$I$13,MATCH(LEFT(FORMATO_CONTROL_DE_MERMAS_JULIO_2021_DATOS_xlsx3[[#This Row],[PRODUCTO]],5),$J$2:$J$13,0),1)</f>
        <v>#N/A</v>
      </c>
      <c r="D385">
        <v>3</v>
      </c>
      <c r="E385" t="s">
        <v>11</v>
      </c>
      <c r="F385" cm="1">
        <f t="array" ref="F3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85" t="s">
        <v>137</v>
      </c>
    </row>
    <row r="386" spans="1:7" x14ac:dyDescent="0.25">
      <c r="A386" s="1">
        <v>44293</v>
      </c>
      <c r="B386" t="s">
        <v>64</v>
      </c>
      <c r="C386" t="str">
        <f>+INDEX($I$2:$I$13,MATCH(LEFT(FORMATO_CONTROL_DE_MERMAS_JULIO_2021_DATOS_xlsx3[[#This Row],[PRODUCTO]],5),$J$2:$J$13,0),1)</f>
        <v>AGUACATE</v>
      </c>
      <c r="D386">
        <v>5</v>
      </c>
      <c r="E386" t="s">
        <v>11</v>
      </c>
      <c r="F386" cm="1">
        <f t="array" ref="F3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386" t="s">
        <v>193</v>
      </c>
    </row>
    <row r="387" spans="1:7" x14ac:dyDescent="0.25">
      <c r="A387" s="1">
        <v>44293</v>
      </c>
      <c r="B387" t="s">
        <v>29</v>
      </c>
      <c r="C387" t="str">
        <f>+INDEX($I$2:$I$13,MATCH(LEFT(FORMATO_CONTROL_DE_MERMAS_JULIO_2021_DATOS_xlsx3[[#This Row],[PRODUCTO]],5),$J$2:$J$13,0),1)</f>
        <v>FRESAS</v>
      </c>
      <c r="D387">
        <v>5</v>
      </c>
      <c r="E387" t="s">
        <v>11</v>
      </c>
      <c r="F387" cm="1">
        <f t="array" ref="F3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387" t="s">
        <v>173</v>
      </c>
    </row>
    <row r="388" spans="1:7" x14ac:dyDescent="0.25">
      <c r="A388" s="1">
        <v>44293</v>
      </c>
      <c r="B388" t="s">
        <v>224</v>
      </c>
      <c r="C388" t="e">
        <f>+INDEX($I$2:$I$13,MATCH(LEFT(FORMATO_CONTROL_DE_MERMAS_JULIO_2021_DATOS_xlsx3[[#This Row],[PRODUCTO]],5),$J$2:$J$13,0),1)</f>
        <v>#N/A</v>
      </c>
      <c r="D388">
        <v>3</v>
      </c>
      <c r="E388" t="s">
        <v>11</v>
      </c>
      <c r="F388" cm="1">
        <f t="array" ref="F3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88" t="s">
        <v>287</v>
      </c>
    </row>
    <row r="389" spans="1:7" x14ac:dyDescent="0.25">
      <c r="A389" s="1">
        <v>44293</v>
      </c>
      <c r="B389" t="s">
        <v>288</v>
      </c>
      <c r="C389" t="str">
        <f>+INDEX($I$2:$I$13,MATCH(LEFT(FORMATO_CONTROL_DE_MERMAS_JULIO_2021_DATOS_xlsx3[[#This Row],[PRODUCTO]],5),$J$2:$J$13,0),1)</f>
        <v>DURAZNO</v>
      </c>
      <c r="D389">
        <v>2</v>
      </c>
      <c r="E389" t="s">
        <v>11</v>
      </c>
      <c r="F389" cm="1">
        <f t="array" ref="F3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89" t="s">
        <v>289</v>
      </c>
    </row>
    <row r="390" spans="1:7" x14ac:dyDescent="0.25">
      <c r="A390" s="1">
        <v>44293</v>
      </c>
      <c r="B390" t="s">
        <v>42</v>
      </c>
      <c r="C390" t="e">
        <f>+INDEX($I$2:$I$13,MATCH(LEFT(FORMATO_CONTROL_DE_MERMAS_JULIO_2021_DATOS_xlsx3[[#This Row],[PRODUCTO]],5),$J$2:$J$13,0),1)</f>
        <v>#N/A</v>
      </c>
      <c r="D390">
        <v>2</v>
      </c>
      <c r="E390" t="s">
        <v>11</v>
      </c>
      <c r="F390" cm="1">
        <f t="array" ref="F3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90" t="s">
        <v>169</v>
      </c>
    </row>
    <row r="391" spans="1:7" x14ac:dyDescent="0.25">
      <c r="A391" s="1">
        <v>44293</v>
      </c>
      <c r="B391" t="s">
        <v>124</v>
      </c>
      <c r="C391" t="e">
        <f>+INDEX($I$2:$I$13,MATCH(LEFT(FORMATO_CONTROL_DE_MERMAS_JULIO_2021_DATOS_xlsx3[[#This Row],[PRODUCTO]],5),$J$2:$J$13,0),1)</f>
        <v>#N/A</v>
      </c>
      <c r="D391">
        <v>3</v>
      </c>
      <c r="E391" t="s">
        <v>11</v>
      </c>
      <c r="F391" cm="1">
        <f t="array" ref="F3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91" t="s">
        <v>137</v>
      </c>
    </row>
    <row r="392" spans="1:7" x14ac:dyDescent="0.25">
      <c r="A392" s="1">
        <v>44293</v>
      </c>
      <c r="B392" t="s">
        <v>35</v>
      </c>
      <c r="C392" t="e">
        <f>+INDEX($I$2:$I$13,MATCH(LEFT(FORMATO_CONTROL_DE_MERMAS_JULIO_2021_DATOS_xlsx3[[#This Row],[PRODUCTO]],5),$J$2:$J$13,0),1)</f>
        <v>#N/A</v>
      </c>
      <c r="D392">
        <v>3</v>
      </c>
      <c r="E392" t="s">
        <v>11</v>
      </c>
      <c r="F392" cm="1">
        <f t="array" ref="F3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92" t="s">
        <v>120</v>
      </c>
    </row>
    <row r="393" spans="1:7" x14ac:dyDescent="0.25">
      <c r="A393" s="1">
        <v>44293</v>
      </c>
      <c r="B393" t="s">
        <v>10</v>
      </c>
      <c r="C393" t="e">
        <f>+INDEX($I$2:$I$13,MATCH(LEFT(FORMATO_CONTROL_DE_MERMAS_JULIO_2021_DATOS_xlsx3[[#This Row],[PRODUCTO]],5),$J$2:$J$13,0),1)</f>
        <v>#N/A</v>
      </c>
      <c r="D393">
        <v>3</v>
      </c>
      <c r="E393" t="s">
        <v>11</v>
      </c>
      <c r="F393" cm="1">
        <f t="array" ref="F3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93" t="s">
        <v>185</v>
      </c>
    </row>
    <row r="394" spans="1:7" x14ac:dyDescent="0.25">
      <c r="A394" s="1">
        <v>44293</v>
      </c>
      <c r="B394" t="s">
        <v>290</v>
      </c>
      <c r="C394" t="e">
        <f>+INDEX($I$2:$I$13,MATCH(LEFT(FORMATO_CONTROL_DE_MERMAS_JULIO_2021_DATOS_xlsx3[[#This Row],[PRODUCTO]],5),$J$2:$J$13,0),1)</f>
        <v>#N/A</v>
      </c>
      <c r="D394">
        <v>1</v>
      </c>
      <c r="E394" t="s">
        <v>11</v>
      </c>
      <c r="F394" cm="1">
        <f t="array" ref="F3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394" t="s">
        <v>291</v>
      </c>
    </row>
    <row r="395" spans="1:7" x14ac:dyDescent="0.25">
      <c r="A395" s="1">
        <v>44294</v>
      </c>
      <c r="B395" t="s">
        <v>292</v>
      </c>
      <c r="C395" t="e">
        <f>+INDEX($I$2:$I$13,MATCH(LEFT(FORMATO_CONTROL_DE_MERMAS_JULIO_2021_DATOS_xlsx3[[#This Row],[PRODUCTO]],5),$J$2:$J$13,0),1)</f>
        <v>#N/A</v>
      </c>
      <c r="D395">
        <v>7</v>
      </c>
      <c r="E395" t="s">
        <v>11</v>
      </c>
      <c r="F395" cm="1">
        <f t="array" ref="F3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395" t="s">
        <v>122</v>
      </c>
    </row>
    <row r="396" spans="1:7" x14ac:dyDescent="0.25">
      <c r="A396" s="1">
        <v>44294</v>
      </c>
      <c r="B396" t="s">
        <v>10</v>
      </c>
      <c r="C396" t="e">
        <f>+INDEX($I$2:$I$13,MATCH(LEFT(FORMATO_CONTROL_DE_MERMAS_JULIO_2021_DATOS_xlsx3[[#This Row],[PRODUCTO]],5),$J$2:$J$13,0),1)</f>
        <v>#N/A</v>
      </c>
      <c r="D396">
        <v>3</v>
      </c>
      <c r="E396" t="s">
        <v>11</v>
      </c>
      <c r="F396" cm="1">
        <f t="array" ref="F3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396" t="s">
        <v>185</v>
      </c>
    </row>
    <row r="397" spans="1:7" x14ac:dyDescent="0.25">
      <c r="A397" s="1">
        <v>44294</v>
      </c>
      <c r="B397" t="s">
        <v>145</v>
      </c>
      <c r="C397" t="e">
        <f>+INDEX($I$2:$I$13,MATCH(LEFT(FORMATO_CONTROL_DE_MERMAS_JULIO_2021_DATOS_xlsx3[[#This Row],[PRODUCTO]],5),$J$2:$J$13,0),1)</f>
        <v>#N/A</v>
      </c>
      <c r="D397">
        <v>2</v>
      </c>
      <c r="E397" t="s">
        <v>11</v>
      </c>
      <c r="F397" cm="1">
        <f t="array" ref="F3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97" t="s">
        <v>227</v>
      </c>
    </row>
    <row r="398" spans="1:7" x14ac:dyDescent="0.25">
      <c r="A398" s="1">
        <v>44294</v>
      </c>
      <c r="B398" t="s">
        <v>76</v>
      </c>
      <c r="C398" t="e">
        <f>+INDEX($I$2:$I$13,MATCH(LEFT(FORMATO_CONTROL_DE_MERMAS_JULIO_2021_DATOS_xlsx3[[#This Row],[PRODUCTO]],5),$J$2:$J$13,0),1)</f>
        <v>#N/A</v>
      </c>
      <c r="D398">
        <v>2</v>
      </c>
      <c r="E398" t="s">
        <v>11</v>
      </c>
      <c r="F398" cm="1">
        <f t="array" ref="F3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398" t="s">
        <v>286</v>
      </c>
    </row>
    <row r="399" spans="1:7" x14ac:dyDescent="0.25">
      <c r="A399" s="1">
        <v>44294</v>
      </c>
      <c r="B399" t="s">
        <v>14</v>
      </c>
      <c r="C399" t="e">
        <f>+INDEX($I$2:$I$13,MATCH(LEFT(FORMATO_CONTROL_DE_MERMAS_JULIO_2021_DATOS_xlsx3[[#This Row],[PRODUCTO]],5),$J$2:$J$13,0),1)</f>
        <v>#N/A</v>
      </c>
      <c r="D399">
        <v>1.5</v>
      </c>
      <c r="E399" t="s">
        <v>11</v>
      </c>
      <c r="F399" cm="1">
        <f t="array" ref="F3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399" t="s">
        <v>227</v>
      </c>
    </row>
    <row r="400" spans="1:7" x14ac:dyDescent="0.25">
      <c r="A400" s="1">
        <v>44294</v>
      </c>
      <c r="B400" t="s">
        <v>269</v>
      </c>
      <c r="C400" t="e">
        <f>+INDEX($I$2:$I$13,MATCH(LEFT(FORMATO_CONTROL_DE_MERMAS_JULIO_2021_DATOS_xlsx3[[#This Row],[PRODUCTO]],5),$J$2:$J$13,0),1)</f>
        <v>#N/A</v>
      </c>
      <c r="D400">
        <v>1</v>
      </c>
      <c r="E400" t="s">
        <v>11</v>
      </c>
      <c r="F400" cm="1">
        <f t="array" ref="F4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00" t="s">
        <v>227</v>
      </c>
    </row>
    <row r="401" spans="1:7" x14ac:dyDescent="0.25">
      <c r="A401" s="1">
        <v>44294</v>
      </c>
      <c r="B401" t="s">
        <v>206</v>
      </c>
      <c r="C401" t="e">
        <f>+INDEX($I$2:$I$13,MATCH(LEFT(FORMATO_CONTROL_DE_MERMAS_JULIO_2021_DATOS_xlsx3[[#This Row],[PRODUCTO]],5),$J$2:$J$13,0),1)</f>
        <v>#N/A</v>
      </c>
      <c r="D401">
        <v>1</v>
      </c>
      <c r="E401" t="s">
        <v>11</v>
      </c>
      <c r="F401" cm="1">
        <f t="array" ref="F4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01" t="s">
        <v>227</v>
      </c>
    </row>
    <row r="402" spans="1:7" x14ac:dyDescent="0.25">
      <c r="A402" s="1">
        <v>44294</v>
      </c>
      <c r="B402" t="s">
        <v>293</v>
      </c>
      <c r="C402" t="e">
        <f>+INDEX($I$2:$I$13,MATCH(LEFT(FORMATO_CONTROL_DE_MERMAS_JULIO_2021_DATOS_xlsx3[[#This Row],[PRODUCTO]],5),$J$2:$J$13,0),1)</f>
        <v>#N/A</v>
      </c>
      <c r="D402">
        <v>2</v>
      </c>
      <c r="E402" t="s">
        <v>11</v>
      </c>
      <c r="F402" cm="1">
        <f t="array" ref="F4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02" t="s">
        <v>165</v>
      </c>
    </row>
    <row r="403" spans="1:7" x14ac:dyDescent="0.25">
      <c r="A403" s="1">
        <v>44295</v>
      </c>
      <c r="B403" t="s">
        <v>99</v>
      </c>
      <c r="C403" t="str">
        <f>+INDEX($I$2:$I$13,MATCH(LEFT(FORMATO_CONTROL_DE_MERMAS_JULIO_2021_DATOS_xlsx3[[#This Row],[PRODUCTO]],5),$J$2:$J$13,0),1)</f>
        <v>BANANO</v>
      </c>
      <c r="D403">
        <v>44</v>
      </c>
      <c r="E403" t="s">
        <v>11</v>
      </c>
      <c r="F403" cm="1">
        <f t="array" ref="F4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44</v>
      </c>
      <c r="G403" t="s">
        <v>185</v>
      </c>
    </row>
    <row r="404" spans="1:7" x14ac:dyDescent="0.25">
      <c r="A404" s="1">
        <v>44295</v>
      </c>
      <c r="B404" t="s">
        <v>66</v>
      </c>
      <c r="C404" t="str">
        <f>+INDEX($I$2:$I$13,MATCH(LEFT(FORMATO_CONTROL_DE_MERMAS_JULIO_2021_DATOS_xlsx3[[#This Row],[PRODUCTO]],5),$J$2:$J$13,0),1)</f>
        <v>AGUACATE</v>
      </c>
      <c r="D404">
        <v>19</v>
      </c>
      <c r="E404" t="s">
        <v>11</v>
      </c>
      <c r="F404" cm="1">
        <f t="array" ref="F4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19</v>
      </c>
      <c r="G404" t="s">
        <v>185</v>
      </c>
    </row>
    <row r="405" spans="1:7" x14ac:dyDescent="0.25">
      <c r="A405" s="1">
        <v>44295</v>
      </c>
      <c r="B405" t="s">
        <v>108</v>
      </c>
      <c r="C405" t="e">
        <f>+INDEX($I$2:$I$13,MATCH(LEFT(FORMATO_CONTROL_DE_MERMAS_JULIO_2021_DATOS_xlsx3[[#This Row],[PRODUCTO]],5),$J$2:$J$13,0),1)</f>
        <v>#N/A</v>
      </c>
      <c r="D405">
        <v>8</v>
      </c>
      <c r="E405" t="s">
        <v>11</v>
      </c>
      <c r="F405" cm="1">
        <f t="array" ref="F4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405" t="s">
        <v>294</v>
      </c>
    </row>
    <row r="406" spans="1:7" x14ac:dyDescent="0.25">
      <c r="A406" s="1">
        <v>44295</v>
      </c>
      <c r="B406" t="s">
        <v>138</v>
      </c>
      <c r="C406" t="e">
        <f>+INDEX($I$2:$I$13,MATCH(LEFT(FORMATO_CONTROL_DE_MERMAS_JULIO_2021_DATOS_xlsx3[[#This Row],[PRODUCTO]],5),$J$2:$J$13,0),1)</f>
        <v>#N/A</v>
      </c>
      <c r="D406">
        <v>13</v>
      </c>
      <c r="E406" t="s">
        <v>11</v>
      </c>
      <c r="F406" cm="1">
        <f t="array" ref="F4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406" t="s">
        <v>137</v>
      </c>
    </row>
    <row r="407" spans="1:7" x14ac:dyDescent="0.25">
      <c r="A407" s="1">
        <v>44295</v>
      </c>
      <c r="B407" t="s">
        <v>90</v>
      </c>
      <c r="C407" t="e">
        <f>+INDEX($I$2:$I$13,MATCH(LEFT(FORMATO_CONTROL_DE_MERMAS_JULIO_2021_DATOS_xlsx3[[#This Row],[PRODUCTO]],5),$J$2:$J$13,0),1)</f>
        <v>#N/A</v>
      </c>
      <c r="D407">
        <v>6</v>
      </c>
      <c r="E407" t="s">
        <v>11</v>
      </c>
      <c r="F407" cm="1">
        <f t="array" ref="F4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407" t="s">
        <v>169</v>
      </c>
    </row>
    <row r="408" spans="1:7" x14ac:dyDescent="0.25">
      <c r="A408" s="1">
        <v>44295</v>
      </c>
      <c r="B408" t="s">
        <v>295</v>
      </c>
      <c r="C408" t="str">
        <f>+INDEX($I$2:$I$13,MATCH(LEFT(FORMATO_CONTROL_DE_MERMAS_JULIO_2021_DATOS_xlsx3[[#This Row],[PRODUCTO]],5),$J$2:$J$13,0),1)</f>
        <v>ESPINACA</v>
      </c>
      <c r="D408">
        <v>1</v>
      </c>
      <c r="E408" t="s">
        <v>11</v>
      </c>
      <c r="F408" cm="1">
        <f t="array" ref="F4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08" t="s">
        <v>296</v>
      </c>
    </row>
    <row r="409" spans="1:7" x14ac:dyDescent="0.25">
      <c r="A409" s="1">
        <v>44295</v>
      </c>
      <c r="B409" t="s">
        <v>288</v>
      </c>
      <c r="C409" t="str">
        <f>+INDEX($I$2:$I$13,MATCH(LEFT(FORMATO_CONTROL_DE_MERMAS_JULIO_2021_DATOS_xlsx3[[#This Row],[PRODUCTO]],5),$J$2:$J$13,0),1)</f>
        <v>DURAZNO</v>
      </c>
      <c r="D409">
        <v>4</v>
      </c>
      <c r="E409" t="s">
        <v>11</v>
      </c>
      <c r="F409" cm="1">
        <f t="array" ref="F4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09" t="s">
        <v>185</v>
      </c>
    </row>
    <row r="410" spans="1:7" x14ac:dyDescent="0.25">
      <c r="A410" s="1">
        <v>44295</v>
      </c>
      <c r="B410" t="s">
        <v>29</v>
      </c>
      <c r="C410" t="str">
        <f>+INDEX($I$2:$I$13,MATCH(LEFT(FORMATO_CONTROL_DE_MERMAS_JULIO_2021_DATOS_xlsx3[[#This Row],[PRODUCTO]],5),$J$2:$J$13,0),1)</f>
        <v>FRESAS</v>
      </c>
      <c r="D410">
        <v>16</v>
      </c>
      <c r="E410" t="s">
        <v>11</v>
      </c>
      <c r="F410" cm="1">
        <f t="array" ref="F4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410" t="s">
        <v>185</v>
      </c>
    </row>
    <row r="411" spans="1:7" x14ac:dyDescent="0.25">
      <c r="A411" s="1">
        <v>44295</v>
      </c>
      <c r="B411" t="s">
        <v>297</v>
      </c>
      <c r="C411" t="e">
        <f>+INDEX($I$2:$I$13,MATCH(LEFT(FORMATO_CONTROL_DE_MERMAS_JULIO_2021_DATOS_xlsx3[[#This Row],[PRODUCTO]],5),$J$2:$J$13,0),1)</f>
        <v>#N/A</v>
      </c>
      <c r="D411">
        <v>2</v>
      </c>
      <c r="E411" t="s">
        <v>11</v>
      </c>
      <c r="F411" cm="1">
        <f t="array" ref="F4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11" t="s">
        <v>185</v>
      </c>
    </row>
    <row r="412" spans="1:7" x14ac:dyDescent="0.25">
      <c r="A412" s="1">
        <v>44295</v>
      </c>
      <c r="B412" t="s">
        <v>298</v>
      </c>
      <c r="C412" t="e">
        <f>+INDEX($I$2:$I$13,MATCH(LEFT(FORMATO_CONTROL_DE_MERMAS_JULIO_2021_DATOS_xlsx3[[#This Row],[PRODUCTO]],5),$J$2:$J$13,0),1)</f>
        <v>#N/A</v>
      </c>
      <c r="D412">
        <v>6</v>
      </c>
      <c r="E412" t="s">
        <v>6</v>
      </c>
      <c r="F412" t="e" cm="1">
        <f t="array" ref="F4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12" t="s">
        <v>164</v>
      </c>
    </row>
    <row r="413" spans="1:7" x14ac:dyDescent="0.25">
      <c r="A413" s="1">
        <v>44295</v>
      </c>
      <c r="B413" t="s">
        <v>299</v>
      </c>
      <c r="C413" t="e">
        <f>+INDEX($I$2:$I$13,MATCH(LEFT(FORMATO_CONTROL_DE_MERMAS_JULIO_2021_DATOS_xlsx3[[#This Row],[PRODUCTO]],5),$J$2:$J$13,0),1)</f>
        <v>#N/A</v>
      </c>
      <c r="D413">
        <v>4</v>
      </c>
      <c r="E413" t="s">
        <v>6</v>
      </c>
      <c r="F413" t="e" cm="1">
        <f t="array" ref="F4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13" t="s">
        <v>164</v>
      </c>
    </row>
    <row r="414" spans="1:7" x14ac:dyDescent="0.25">
      <c r="A414" s="1">
        <v>44295</v>
      </c>
      <c r="B414" t="s">
        <v>77</v>
      </c>
      <c r="C414" t="e">
        <f>+INDEX($I$2:$I$13,MATCH(LEFT(FORMATO_CONTROL_DE_MERMAS_JULIO_2021_DATOS_xlsx3[[#This Row],[PRODUCTO]],5),$J$2:$J$13,0),1)</f>
        <v>#N/A</v>
      </c>
      <c r="D414">
        <v>2</v>
      </c>
      <c r="E414" t="s">
        <v>6</v>
      </c>
      <c r="F414" t="e" cm="1">
        <f t="array" ref="F4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14" t="s">
        <v>164</v>
      </c>
    </row>
    <row r="415" spans="1:7" x14ac:dyDescent="0.25">
      <c r="A415" s="1">
        <v>44295</v>
      </c>
      <c r="B415" t="s">
        <v>8</v>
      </c>
      <c r="C415" t="e">
        <f>+INDEX($I$2:$I$13,MATCH(LEFT(FORMATO_CONTROL_DE_MERMAS_JULIO_2021_DATOS_xlsx3[[#This Row],[PRODUCTO]],5),$J$2:$J$13,0),1)</f>
        <v>#N/A</v>
      </c>
      <c r="D415">
        <v>4.5</v>
      </c>
      <c r="E415" t="s">
        <v>11</v>
      </c>
      <c r="F415" cm="1">
        <f t="array" ref="F4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4.5</v>
      </c>
      <c r="G415" t="s">
        <v>162</v>
      </c>
    </row>
    <row r="416" spans="1:7" x14ac:dyDescent="0.25">
      <c r="A416" s="1">
        <v>44295</v>
      </c>
      <c r="B416" t="s">
        <v>76</v>
      </c>
      <c r="C416" t="e">
        <f>+INDEX($I$2:$I$13,MATCH(LEFT(FORMATO_CONTROL_DE_MERMAS_JULIO_2021_DATOS_xlsx3[[#This Row],[PRODUCTO]],5),$J$2:$J$13,0),1)</f>
        <v>#N/A</v>
      </c>
      <c r="D416">
        <v>2</v>
      </c>
      <c r="E416" t="s">
        <v>11</v>
      </c>
      <c r="F416" cm="1">
        <f t="array" ref="F4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16" t="s">
        <v>286</v>
      </c>
    </row>
    <row r="417" spans="1:7" x14ac:dyDescent="0.25">
      <c r="A417" s="1">
        <v>44295</v>
      </c>
      <c r="B417" t="s">
        <v>19</v>
      </c>
      <c r="C417" t="str">
        <f>+INDEX($I$2:$I$13,MATCH(LEFT(FORMATO_CONTROL_DE_MERMAS_JULIO_2021_DATOS_xlsx3[[#This Row],[PRODUCTO]],5),$J$2:$J$13,0),1)</f>
        <v>MANGO</v>
      </c>
      <c r="D417">
        <v>12</v>
      </c>
      <c r="E417" t="s">
        <v>11</v>
      </c>
      <c r="F417" cm="1">
        <f t="array" ref="F4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417" t="s">
        <v>185</v>
      </c>
    </row>
    <row r="418" spans="1:7" x14ac:dyDescent="0.25">
      <c r="A418" s="1">
        <v>44296</v>
      </c>
      <c r="B418" t="s">
        <v>66</v>
      </c>
      <c r="C418" t="str">
        <f>+INDEX($I$2:$I$13,MATCH(LEFT(FORMATO_CONTROL_DE_MERMAS_JULIO_2021_DATOS_xlsx3[[#This Row],[PRODUCTO]],5),$J$2:$J$13,0),1)</f>
        <v>AGUACATE</v>
      </c>
      <c r="D418">
        <v>6</v>
      </c>
      <c r="E418" t="s">
        <v>11</v>
      </c>
      <c r="F418" cm="1">
        <f t="array" ref="F4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418" t="s">
        <v>185</v>
      </c>
    </row>
    <row r="419" spans="1:7" x14ac:dyDescent="0.25">
      <c r="A419" s="1">
        <v>44296</v>
      </c>
      <c r="B419" t="s">
        <v>64</v>
      </c>
      <c r="C419" t="str">
        <f>+INDEX($I$2:$I$13,MATCH(LEFT(FORMATO_CONTROL_DE_MERMAS_JULIO_2021_DATOS_xlsx3[[#This Row],[PRODUCTO]],5),$J$2:$J$13,0),1)</f>
        <v>AGUACATE</v>
      </c>
      <c r="D419">
        <v>40</v>
      </c>
      <c r="E419" t="s">
        <v>11</v>
      </c>
      <c r="F419" cm="1">
        <f t="array" ref="F4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40</v>
      </c>
      <c r="G419" t="s">
        <v>185</v>
      </c>
    </row>
    <row r="420" spans="1:7" x14ac:dyDescent="0.25">
      <c r="A420" s="1">
        <v>44296</v>
      </c>
      <c r="B420" t="s">
        <v>290</v>
      </c>
      <c r="C420" t="e">
        <f>+INDEX($I$2:$I$13,MATCH(LEFT(FORMATO_CONTROL_DE_MERMAS_JULIO_2021_DATOS_xlsx3[[#This Row],[PRODUCTO]],5),$J$2:$J$13,0),1)</f>
        <v>#N/A</v>
      </c>
      <c r="D420">
        <v>1</v>
      </c>
      <c r="E420" t="s">
        <v>11</v>
      </c>
      <c r="F420" cm="1">
        <f t="array" ref="F4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20" t="s">
        <v>169</v>
      </c>
    </row>
    <row r="421" spans="1:7" x14ac:dyDescent="0.25">
      <c r="A421" s="1">
        <v>44296</v>
      </c>
      <c r="B421" t="s">
        <v>280</v>
      </c>
      <c r="C421" t="e">
        <f>+INDEX($I$2:$I$13,MATCH(LEFT(FORMATO_CONTROL_DE_MERMAS_JULIO_2021_DATOS_xlsx3[[#This Row],[PRODUCTO]],5),$J$2:$J$13,0),1)</f>
        <v>#N/A</v>
      </c>
      <c r="D421">
        <v>3</v>
      </c>
      <c r="E421" t="s">
        <v>11</v>
      </c>
      <c r="F421" cm="1">
        <f t="array" ref="F4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21" t="s">
        <v>217</v>
      </c>
    </row>
    <row r="422" spans="1:7" x14ac:dyDescent="0.25">
      <c r="A422" s="1">
        <v>44296</v>
      </c>
      <c r="B422" t="s">
        <v>90</v>
      </c>
      <c r="C422" t="e">
        <f>+INDEX($I$2:$I$13,MATCH(LEFT(FORMATO_CONTROL_DE_MERMAS_JULIO_2021_DATOS_xlsx3[[#This Row],[PRODUCTO]],5),$J$2:$J$13,0),1)</f>
        <v>#N/A</v>
      </c>
      <c r="D422">
        <v>1</v>
      </c>
      <c r="E422" t="s">
        <v>11</v>
      </c>
      <c r="F422" cm="1">
        <f t="array" ref="F4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22" t="s">
        <v>169</v>
      </c>
    </row>
    <row r="423" spans="1:7" x14ac:dyDescent="0.25">
      <c r="A423" s="1">
        <v>44296</v>
      </c>
      <c r="B423" t="s">
        <v>21</v>
      </c>
      <c r="C423" t="e">
        <f>+INDEX($I$2:$I$13,MATCH(LEFT(FORMATO_CONTROL_DE_MERMAS_JULIO_2021_DATOS_xlsx3[[#This Row],[PRODUCTO]],5),$J$2:$J$13,0),1)</f>
        <v>#N/A</v>
      </c>
      <c r="D423">
        <v>3</v>
      </c>
      <c r="E423" t="s">
        <v>11</v>
      </c>
      <c r="F423" cm="1">
        <f t="array" ref="F4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23" t="s">
        <v>185</v>
      </c>
    </row>
    <row r="424" spans="1:7" x14ac:dyDescent="0.25">
      <c r="A424" s="1">
        <v>44296</v>
      </c>
      <c r="B424" t="s">
        <v>135</v>
      </c>
      <c r="C424" t="e">
        <f>+INDEX($I$2:$I$13,MATCH(LEFT(FORMATO_CONTROL_DE_MERMAS_JULIO_2021_DATOS_xlsx3[[#This Row],[PRODUCTO]],5),$J$2:$J$13,0),1)</f>
        <v>#N/A</v>
      </c>
      <c r="D424">
        <v>1</v>
      </c>
      <c r="E424" t="s">
        <v>11</v>
      </c>
      <c r="F424" cm="1">
        <f t="array" ref="F4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24" t="s">
        <v>300</v>
      </c>
    </row>
    <row r="425" spans="1:7" x14ac:dyDescent="0.25">
      <c r="A425" s="1">
        <v>44296</v>
      </c>
      <c r="B425" t="s">
        <v>295</v>
      </c>
      <c r="C425" t="str">
        <f>+INDEX($I$2:$I$13,MATCH(LEFT(FORMATO_CONTROL_DE_MERMAS_JULIO_2021_DATOS_xlsx3[[#This Row],[PRODUCTO]],5),$J$2:$J$13,0),1)</f>
        <v>ESPINACA</v>
      </c>
      <c r="D425">
        <v>1</v>
      </c>
      <c r="E425" t="s">
        <v>11</v>
      </c>
      <c r="F425" cm="1">
        <f t="array" ref="F4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25" t="s">
        <v>120</v>
      </c>
    </row>
    <row r="426" spans="1:7" x14ac:dyDescent="0.25">
      <c r="A426" s="1">
        <v>44296</v>
      </c>
      <c r="B426" t="s">
        <v>301</v>
      </c>
      <c r="C426" t="e">
        <f>+INDEX($I$2:$I$13,MATCH(LEFT(FORMATO_CONTROL_DE_MERMAS_JULIO_2021_DATOS_xlsx3[[#This Row],[PRODUCTO]],5),$J$2:$J$13,0),1)</f>
        <v>#N/A</v>
      </c>
      <c r="D426">
        <v>7</v>
      </c>
      <c r="E426" t="s">
        <v>11</v>
      </c>
      <c r="F426" cm="1">
        <f t="array" ref="F4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426" t="s">
        <v>302</v>
      </c>
    </row>
    <row r="427" spans="1:7" x14ac:dyDescent="0.25">
      <c r="A427" s="1">
        <v>44296</v>
      </c>
      <c r="B427" t="s">
        <v>206</v>
      </c>
      <c r="C427" t="e">
        <f>+INDEX($I$2:$I$13,MATCH(LEFT(FORMATO_CONTROL_DE_MERMAS_JULIO_2021_DATOS_xlsx3[[#This Row],[PRODUCTO]],5),$J$2:$J$13,0),1)</f>
        <v>#N/A</v>
      </c>
      <c r="D427">
        <v>2</v>
      </c>
      <c r="E427" t="s">
        <v>11</v>
      </c>
      <c r="F427" cm="1">
        <f t="array" ref="F4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27" t="s">
        <v>120</v>
      </c>
    </row>
    <row r="428" spans="1:7" x14ac:dyDescent="0.25">
      <c r="A428" s="1">
        <v>44296</v>
      </c>
      <c r="B428" t="s">
        <v>181</v>
      </c>
      <c r="C428" t="e">
        <f>+INDEX($I$2:$I$13,MATCH(LEFT(FORMATO_CONTROL_DE_MERMAS_JULIO_2021_DATOS_xlsx3[[#This Row],[PRODUCTO]],5),$J$2:$J$13,0),1)</f>
        <v>#N/A</v>
      </c>
      <c r="D428">
        <v>2</v>
      </c>
      <c r="E428" t="s">
        <v>6</v>
      </c>
      <c r="F428" t="e" cm="1">
        <f t="array" ref="F4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28" t="s">
        <v>169</v>
      </c>
    </row>
    <row r="429" spans="1:7" x14ac:dyDescent="0.25">
      <c r="A429" s="1">
        <v>44296</v>
      </c>
      <c r="B429" t="s">
        <v>269</v>
      </c>
      <c r="C429" t="e">
        <f>+INDEX($I$2:$I$13,MATCH(LEFT(FORMATO_CONTROL_DE_MERMAS_JULIO_2021_DATOS_xlsx3[[#This Row],[PRODUCTO]],5),$J$2:$J$13,0),1)</f>
        <v>#N/A</v>
      </c>
      <c r="D429">
        <v>1.5</v>
      </c>
      <c r="E429" t="s">
        <v>11</v>
      </c>
      <c r="F429" cm="1">
        <f t="array" ref="F4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429" t="s">
        <v>227</v>
      </c>
    </row>
    <row r="430" spans="1:7" x14ac:dyDescent="0.25">
      <c r="A430" s="1">
        <v>44296</v>
      </c>
      <c r="B430" t="s">
        <v>303</v>
      </c>
      <c r="C430" t="e">
        <f>+INDEX($I$2:$I$13,MATCH(LEFT(FORMATO_CONTROL_DE_MERMAS_JULIO_2021_DATOS_xlsx3[[#This Row],[PRODUCTO]],5),$J$2:$J$13,0),1)</f>
        <v>#N/A</v>
      </c>
      <c r="D430">
        <v>36</v>
      </c>
      <c r="E430" t="s">
        <v>11</v>
      </c>
      <c r="F430" cm="1">
        <f t="array" ref="F4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36</v>
      </c>
      <c r="G430" t="s">
        <v>110</v>
      </c>
    </row>
    <row r="431" spans="1:7" x14ac:dyDescent="0.25">
      <c r="A431" s="1">
        <v>44296</v>
      </c>
      <c r="B431" t="s">
        <v>304</v>
      </c>
      <c r="C431" t="e">
        <f>+INDEX($I$2:$I$13,MATCH(LEFT(FORMATO_CONTROL_DE_MERMAS_JULIO_2021_DATOS_xlsx3[[#This Row],[PRODUCTO]],5),$J$2:$J$13,0),1)</f>
        <v>#N/A</v>
      </c>
      <c r="D431">
        <v>10</v>
      </c>
      <c r="E431" t="s">
        <v>11</v>
      </c>
      <c r="F431" cm="1">
        <f t="array" ref="F4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431" t="s">
        <v>110</v>
      </c>
    </row>
    <row r="432" spans="1:7" x14ac:dyDescent="0.25">
      <c r="A432" s="1">
        <v>44298</v>
      </c>
      <c r="B432" t="s">
        <v>72</v>
      </c>
      <c r="C432" t="e">
        <f>+INDEX($I$2:$I$13,MATCH(LEFT(FORMATO_CONTROL_DE_MERMAS_JULIO_2021_DATOS_xlsx3[[#This Row],[PRODUCTO]],5),$J$2:$J$13,0),1)</f>
        <v>#N/A</v>
      </c>
      <c r="D432">
        <v>3</v>
      </c>
      <c r="E432" t="s">
        <v>11</v>
      </c>
      <c r="F432" cm="1">
        <f t="array" ref="F4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32" t="s">
        <v>110</v>
      </c>
    </row>
    <row r="433" spans="1:7" x14ac:dyDescent="0.25">
      <c r="A433" s="1">
        <v>44298</v>
      </c>
      <c r="B433" t="s">
        <v>902</v>
      </c>
      <c r="C433" t="str">
        <f>+INDEX($I$2:$I$13,MATCH(LEFT(FORMATO_CONTROL_DE_MERMAS_JULIO_2021_DATOS_xlsx3[[#This Row],[PRODUCTO]],5),$J$2:$J$13,0),1)</f>
        <v xml:space="preserve">PIÑA </v>
      </c>
      <c r="D433">
        <v>2</v>
      </c>
      <c r="E433" t="s">
        <v>11</v>
      </c>
      <c r="F433" cm="1">
        <f t="array" ref="F4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33" t="s">
        <v>205</v>
      </c>
    </row>
    <row r="434" spans="1:7" x14ac:dyDescent="0.25">
      <c r="A434" s="1">
        <v>44298</v>
      </c>
      <c r="B434" t="s">
        <v>35</v>
      </c>
      <c r="C434" t="e">
        <f>+INDEX($I$2:$I$13,MATCH(LEFT(FORMATO_CONTROL_DE_MERMAS_JULIO_2021_DATOS_xlsx3[[#This Row],[PRODUCTO]],5),$J$2:$J$13,0),1)</f>
        <v>#N/A</v>
      </c>
      <c r="D434">
        <v>2</v>
      </c>
      <c r="E434" t="s">
        <v>11</v>
      </c>
      <c r="F434" cm="1">
        <f t="array" ref="F4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34" t="s">
        <v>120</v>
      </c>
    </row>
    <row r="435" spans="1:7" x14ac:dyDescent="0.25">
      <c r="A435" s="1">
        <v>44298</v>
      </c>
      <c r="B435" t="s">
        <v>10</v>
      </c>
      <c r="C435" t="e">
        <f>+INDEX($I$2:$I$13,MATCH(LEFT(FORMATO_CONTROL_DE_MERMAS_JULIO_2021_DATOS_xlsx3[[#This Row],[PRODUCTO]],5),$J$2:$J$13,0),1)</f>
        <v>#N/A</v>
      </c>
      <c r="D435">
        <v>3</v>
      </c>
      <c r="E435" t="s">
        <v>11</v>
      </c>
      <c r="F435" cm="1">
        <f t="array" ref="F4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35" t="s">
        <v>185</v>
      </c>
    </row>
    <row r="436" spans="1:7" x14ac:dyDescent="0.25">
      <c r="A436" s="1">
        <v>44298</v>
      </c>
      <c r="B436" t="s">
        <v>305</v>
      </c>
      <c r="C436" t="e">
        <f>+INDEX($I$2:$I$13,MATCH(LEFT(FORMATO_CONTROL_DE_MERMAS_JULIO_2021_DATOS_xlsx3[[#This Row],[PRODUCTO]],5),$J$2:$J$13,0),1)</f>
        <v>#N/A</v>
      </c>
      <c r="D436">
        <v>1</v>
      </c>
      <c r="E436" t="s">
        <v>11</v>
      </c>
      <c r="F436" cm="1">
        <f t="array" ref="F4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36" t="s">
        <v>45</v>
      </c>
    </row>
    <row r="437" spans="1:7" x14ac:dyDescent="0.25">
      <c r="A437" s="1">
        <v>44298</v>
      </c>
      <c r="B437" t="s">
        <v>74</v>
      </c>
      <c r="C437" t="e">
        <f>+INDEX($I$2:$I$13,MATCH(LEFT(FORMATO_CONTROL_DE_MERMAS_JULIO_2021_DATOS_xlsx3[[#This Row],[PRODUCTO]],5),$J$2:$J$13,0),1)</f>
        <v>#N/A</v>
      </c>
      <c r="D437">
        <v>3</v>
      </c>
      <c r="E437" t="s">
        <v>11</v>
      </c>
      <c r="F437" cm="1">
        <f t="array" ref="F4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37" t="s">
        <v>110</v>
      </c>
    </row>
    <row r="438" spans="1:7" x14ac:dyDescent="0.25">
      <c r="A438" s="1">
        <v>44299</v>
      </c>
      <c r="B438" t="s">
        <v>306</v>
      </c>
      <c r="C438" t="e">
        <f>+INDEX($I$2:$I$13,MATCH(LEFT(FORMATO_CONTROL_DE_MERMAS_JULIO_2021_DATOS_xlsx3[[#This Row],[PRODUCTO]],5),$J$2:$J$13,0),1)</f>
        <v>#N/A</v>
      </c>
      <c r="D438">
        <v>1</v>
      </c>
      <c r="E438" t="s">
        <v>307</v>
      </c>
      <c r="F438" cm="1">
        <f t="array" ref="F4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38" t="s">
        <v>308</v>
      </c>
    </row>
    <row r="439" spans="1:7" x14ac:dyDescent="0.25">
      <c r="A439" s="1">
        <v>44299</v>
      </c>
      <c r="B439" t="s">
        <v>309</v>
      </c>
      <c r="C439" t="e">
        <f>+INDEX($I$2:$I$13,MATCH(LEFT(FORMATO_CONTROL_DE_MERMAS_JULIO_2021_DATOS_xlsx3[[#This Row],[PRODUCTO]],5),$J$2:$J$13,0),1)</f>
        <v>#N/A</v>
      </c>
      <c r="D439">
        <v>4</v>
      </c>
      <c r="E439" t="s">
        <v>307</v>
      </c>
      <c r="F439" cm="1">
        <f t="array" ref="F4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39" t="s">
        <v>310</v>
      </c>
    </row>
    <row r="440" spans="1:7" x14ac:dyDescent="0.25">
      <c r="A440" s="1">
        <v>44299</v>
      </c>
      <c r="B440" t="s">
        <v>311</v>
      </c>
      <c r="C440" t="e">
        <f>+INDEX($I$2:$I$13,MATCH(LEFT(FORMATO_CONTROL_DE_MERMAS_JULIO_2021_DATOS_xlsx3[[#This Row],[PRODUCTO]],5),$J$2:$J$13,0),1)</f>
        <v>#N/A</v>
      </c>
      <c r="D440">
        <v>7</v>
      </c>
      <c r="E440" t="s">
        <v>307</v>
      </c>
      <c r="F440" cm="1">
        <f t="array" ref="F4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440" t="s">
        <v>312</v>
      </c>
    </row>
    <row r="441" spans="1:7" x14ac:dyDescent="0.25">
      <c r="A441" s="1">
        <v>44299</v>
      </c>
      <c r="B441" t="s">
        <v>313</v>
      </c>
      <c r="C441" t="e">
        <f>+INDEX($I$2:$I$13,MATCH(LEFT(FORMATO_CONTROL_DE_MERMAS_JULIO_2021_DATOS_xlsx3[[#This Row],[PRODUCTO]],5),$J$2:$J$13,0),1)</f>
        <v>#N/A</v>
      </c>
      <c r="D441">
        <v>7</v>
      </c>
      <c r="E441" t="s">
        <v>11</v>
      </c>
      <c r="F441" cm="1">
        <f t="array" ref="F4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441" t="s">
        <v>314</v>
      </c>
    </row>
    <row r="442" spans="1:7" x14ac:dyDescent="0.25">
      <c r="A442" s="1">
        <v>44299</v>
      </c>
      <c r="B442" t="s">
        <v>315</v>
      </c>
      <c r="C442" t="e">
        <f>+INDEX($I$2:$I$13,MATCH(LEFT(FORMATO_CONTROL_DE_MERMAS_JULIO_2021_DATOS_xlsx3[[#This Row],[PRODUCTO]],5),$J$2:$J$13,0),1)</f>
        <v>#N/A</v>
      </c>
      <c r="D442">
        <v>1</v>
      </c>
      <c r="E442" t="s">
        <v>307</v>
      </c>
      <c r="F442" cm="1">
        <f t="array" ref="F4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42" t="s">
        <v>316</v>
      </c>
    </row>
    <row r="443" spans="1:7" x14ac:dyDescent="0.25">
      <c r="A443" s="1">
        <v>44299</v>
      </c>
      <c r="B443" t="s">
        <v>526</v>
      </c>
      <c r="C443" t="str">
        <f>+INDEX($I$2:$I$13,MATCH(LEFT(FORMATO_CONTROL_DE_MERMAS_JULIO_2021_DATOS_xlsx3[[#This Row],[PRODUCTO]],5),$J$2:$J$13,0),1)</f>
        <v>PAPAYA</v>
      </c>
      <c r="D443">
        <v>6</v>
      </c>
      <c r="E443" t="s">
        <v>307</v>
      </c>
      <c r="F443" cm="1">
        <f t="array" ref="F4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443" t="s">
        <v>318</v>
      </c>
    </row>
    <row r="444" spans="1:7" x14ac:dyDescent="0.25">
      <c r="A444" s="1">
        <v>44299</v>
      </c>
      <c r="B444" t="s">
        <v>319</v>
      </c>
      <c r="C444" t="e">
        <f>+INDEX($I$2:$I$13,MATCH(LEFT(FORMATO_CONTROL_DE_MERMAS_JULIO_2021_DATOS_xlsx3[[#This Row],[PRODUCTO]],5),$J$2:$J$13,0),1)</f>
        <v>#N/A</v>
      </c>
      <c r="D444">
        <v>1</v>
      </c>
      <c r="E444" t="s">
        <v>307</v>
      </c>
      <c r="F444" cm="1">
        <f t="array" ref="F4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44" t="s">
        <v>320</v>
      </c>
    </row>
    <row r="445" spans="1:7" x14ac:dyDescent="0.25">
      <c r="A445" s="1">
        <v>44299</v>
      </c>
      <c r="B445" t="s">
        <v>64</v>
      </c>
      <c r="C445" t="str">
        <f>+INDEX($I$2:$I$13,MATCH(LEFT(FORMATO_CONTROL_DE_MERMAS_JULIO_2021_DATOS_xlsx3[[#This Row],[PRODUCTO]],5),$J$2:$J$13,0),1)</f>
        <v>AGUACATE</v>
      </c>
      <c r="D445">
        <v>22</v>
      </c>
      <c r="E445" t="s">
        <v>11</v>
      </c>
      <c r="F445" cm="1">
        <f t="array" ref="F4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445" t="s">
        <v>321</v>
      </c>
    </row>
    <row r="446" spans="1:7" x14ac:dyDescent="0.25">
      <c r="A446" s="1">
        <v>44299</v>
      </c>
      <c r="B446" t="s">
        <v>322</v>
      </c>
      <c r="C446" t="e">
        <f>+INDEX($I$2:$I$13,MATCH(LEFT(FORMATO_CONTROL_DE_MERMAS_JULIO_2021_DATOS_xlsx3[[#This Row],[PRODUCTO]],5),$J$2:$J$13,0),1)</f>
        <v>#N/A</v>
      </c>
      <c r="D446">
        <v>12</v>
      </c>
      <c r="E446" t="s">
        <v>307</v>
      </c>
      <c r="F446" cm="1">
        <f t="array" ref="F4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446" t="s">
        <v>323</v>
      </c>
    </row>
    <row r="447" spans="1:7" x14ac:dyDescent="0.25">
      <c r="A447" s="1">
        <v>44299</v>
      </c>
      <c r="B447" t="s">
        <v>324</v>
      </c>
      <c r="C447" t="e">
        <f>+INDEX($I$2:$I$13,MATCH(LEFT(FORMATO_CONTROL_DE_MERMAS_JULIO_2021_DATOS_xlsx3[[#This Row],[PRODUCTO]],5),$J$2:$J$13,0),1)</f>
        <v>#N/A</v>
      </c>
      <c r="D447">
        <v>3</v>
      </c>
      <c r="E447" t="s">
        <v>6</v>
      </c>
      <c r="F447" t="e" cm="1">
        <f t="array" ref="F4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47" t="s">
        <v>325</v>
      </c>
    </row>
    <row r="448" spans="1:7" x14ac:dyDescent="0.25">
      <c r="A448" s="1">
        <v>44299</v>
      </c>
      <c r="B448" t="s">
        <v>326</v>
      </c>
      <c r="C448" t="str">
        <f>+INDEX($I$2:$I$13,MATCH(LEFT(FORMATO_CONTROL_DE_MERMAS_JULIO_2021_DATOS_xlsx3[[#This Row],[PRODUCTO]],5),$J$2:$J$13,0),1)</f>
        <v>MANGO</v>
      </c>
      <c r="D448">
        <v>5</v>
      </c>
      <c r="E448" t="s">
        <v>307</v>
      </c>
      <c r="F448" cm="1">
        <f t="array" ref="F4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448" t="s">
        <v>327</v>
      </c>
    </row>
    <row r="449" spans="1:7" x14ac:dyDescent="0.25">
      <c r="A449" s="1">
        <v>44300</v>
      </c>
      <c r="B449" t="s">
        <v>10</v>
      </c>
      <c r="C449" t="e">
        <f>+INDEX($I$2:$I$13,MATCH(LEFT(FORMATO_CONTROL_DE_MERMAS_JULIO_2021_DATOS_xlsx3[[#This Row],[PRODUCTO]],5),$J$2:$J$13,0),1)</f>
        <v>#N/A</v>
      </c>
      <c r="D449">
        <v>3</v>
      </c>
      <c r="E449" t="s">
        <v>11</v>
      </c>
      <c r="F449" cm="1">
        <f t="array" ref="F4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49" t="s">
        <v>183</v>
      </c>
    </row>
    <row r="450" spans="1:7" x14ac:dyDescent="0.25">
      <c r="A450" s="1">
        <v>44300</v>
      </c>
      <c r="B450" t="s">
        <v>902</v>
      </c>
      <c r="C450" t="str">
        <f>+INDEX($I$2:$I$13,MATCH(LEFT(FORMATO_CONTROL_DE_MERMAS_JULIO_2021_DATOS_xlsx3[[#This Row],[PRODUCTO]],5),$J$2:$J$13,0),1)</f>
        <v xml:space="preserve">PIÑA </v>
      </c>
      <c r="D450">
        <v>6</v>
      </c>
      <c r="E450" t="s">
        <v>6</v>
      </c>
      <c r="F450" cm="1">
        <f t="array" ref="F4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9.8999999999999986</v>
      </c>
      <c r="G450" t="s">
        <v>329</v>
      </c>
    </row>
    <row r="451" spans="1:7" x14ac:dyDescent="0.25">
      <c r="A451" s="1">
        <v>44300</v>
      </c>
      <c r="B451" t="s">
        <v>84</v>
      </c>
      <c r="C451" t="e">
        <f>+INDEX($I$2:$I$13,MATCH(LEFT(FORMATO_CONTROL_DE_MERMAS_JULIO_2021_DATOS_xlsx3[[#This Row],[PRODUCTO]],5),$J$2:$J$13,0),1)</f>
        <v>#N/A</v>
      </c>
      <c r="D451">
        <v>2</v>
      </c>
      <c r="E451" t="s">
        <v>6</v>
      </c>
      <c r="F451" t="e" cm="1">
        <f t="array" ref="F4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51" t="s">
        <v>169</v>
      </c>
    </row>
    <row r="452" spans="1:7" x14ac:dyDescent="0.25">
      <c r="A452" s="1">
        <v>44300</v>
      </c>
      <c r="B452" t="s">
        <v>206</v>
      </c>
      <c r="C452" t="e">
        <f>+INDEX($I$2:$I$13,MATCH(LEFT(FORMATO_CONTROL_DE_MERMAS_JULIO_2021_DATOS_xlsx3[[#This Row],[PRODUCTO]],5),$J$2:$J$13,0),1)</f>
        <v>#N/A</v>
      </c>
      <c r="D452">
        <v>3</v>
      </c>
      <c r="E452" t="s">
        <v>11</v>
      </c>
      <c r="F452" cm="1">
        <f t="array" ref="F4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52" t="s">
        <v>120</v>
      </c>
    </row>
    <row r="453" spans="1:7" x14ac:dyDescent="0.25">
      <c r="A453" s="1">
        <v>44300</v>
      </c>
      <c r="B453" t="s">
        <v>330</v>
      </c>
      <c r="C453" t="e">
        <f>+INDEX($I$2:$I$13,MATCH(LEFT(FORMATO_CONTROL_DE_MERMAS_JULIO_2021_DATOS_xlsx3[[#This Row],[PRODUCTO]],5),$J$2:$J$13,0),1)</f>
        <v>#N/A</v>
      </c>
      <c r="D453">
        <v>4</v>
      </c>
      <c r="E453" t="s">
        <v>11</v>
      </c>
      <c r="F453" cm="1">
        <f t="array" ref="F4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53" t="s">
        <v>331</v>
      </c>
    </row>
    <row r="454" spans="1:7" x14ac:dyDescent="0.25">
      <c r="A454" s="1">
        <v>44300</v>
      </c>
      <c r="B454" t="s">
        <v>332</v>
      </c>
      <c r="C454" t="e">
        <f>+INDEX($I$2:$I$13,MATCH(LEFT(FORMATO_CONTROL_DE_MERMAS_JULIO_2021_DATOS_xlsx3[[#This Row],[PRODUCTO]],5),$J$2:$J$13,0),1)</f>
        <v>#N/A</v>
      </c>
      <c r="D454">
        <v>1</v>
      </c>
      <c r="E454" t="s">
        <v>6</v>
      </c>
      <c r="F454" t="e" cm="1">
        <f t="array" ref="F4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54" t="s">
        <v>227</v>
      </c>
    </row>
    <row r="455" spans="1:7" x14ac:dyDescent="0.25">
      <c r="A455" s="1">
        <v>44300</v>
      </c>
      <c r="B455" t="s">
        <v>333</v>
      </c>
      <c r="C455" t="e">
        <f>+INDEX($I$2:$I$13,MATCH(LEFT(FORMATO_CONTROL_DE_MERMAS_JULIO_2021_DATOS_xlsx3[[#This Row],[PRODUCTO]],5),$J$2:$J$13,0),1)</f>
        <v>#N/A</v>
      </c>
      <c r="D455">
        <v>3</v>
      </c>
      <c r="E455" t="s">
        <v>6</v>
      </c>
      <c r="F455" t="e" cm="1">
        <f t="array" ref="F4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55" t="s">
        <v>334</v>
      </c>
    </row>
    <row r="456" spans="1:7" x14ac:dyDescent="0.25">
      <c r="A456" s="1">
        <v>44300</v>
      </c>
      <c r="B456" t="s">
        <v>335</v>
      </c>
      <c r="C456" t="e">
        <f>+INDEX($I$2:$I$13,MATCH(LEFT(FORMATO_CONTROL_DE_MERMAS_JULIO_2021_DATOS_xlsx3[[#This Row],[PRODUCTO]],5),$J$2:$J$13,0),1)</f>
        <v>#N/A</v>
      </c>
      <c r="D456">
        <v>7</v>
      </c>
      <c r="E456" t="s">
        <v>11</v>
      </c>
      <c r="F456" cm="1">
        <f t="array" ref="F4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456" t="s">
        <v>331</v>
      </c>
    </row>
    <row r="457" spans="1:7" x14ac:dyDescent="0.25">
      <c r="A457" s="1">
        <v>44300</v>
      </c>
      <c r="B457" t="s">
        <v>25</v>
      </c>
      <c r="C457" t="e">
        <f>+INDEX($I$2:$I$13,MATCH(LEFT(FORMATO_CONTROL_DE_MERMAS_JULIO_2021_DATOS_xlsx3[[#This Row],[PRODUCTO]],5),$J$2:$J$13,0),1)</f>
        <v>#N/A</v>
      </c>
      <c r="D457">
        <v>7</v>
      </c>
      <c r="E457" t="s">
        <v>6</v>
      </c>
      <c r="F457" t="e" cm="1">
        <f t="array" ref="F4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57" t="s">
        <v>336</v>
      </c>
    </row>
    <row r="458" spans="1:7" x14ac:dyDescent="0.25">
      <c r="A458" s="1">
        <v>44300</v>
      </c>
      <c r="B458" t="s">
        <v>337</v>
      </c>
      <c r="C458" t="str">
        <f>+INDEX($I$2:$I$13,MATCH(LEFT(FORMATO_CONTROL_DE_MERMAS_JULIO_2021_DATOS_xlsx3[[#This Row],[PRODUCTO]],5),$J$2:$J$13,0),1)</f>
        <v>CHAMPIÑON</v>
      </c>
      <c r="D458">
        <v>5</v>
      </c>
      <c r="E458" t="s">
        <v>26</v>
      </c>
      <c r="F458" cm="1">
        <f t="array" ref="F4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458" t="s">
        <v>338</v>
      </c>
    </row>
    <row r="459" spans="1:7" x14ac:dyDescent="0.25">
      <c r="A459" s="1">
        <v>44300</v>
      </c>
      <c r="B459" t="s">
        <v>111</v>
      </c>
      <c r="C459" t="e">
        <f>+INDEX($I$2:$I$13,MATCH(LEFT(FORMATO_CONTROL_DE_MERMAS_JULIO_2021_DATOS_xlsx3[[#This Row],[PRODUCTO]],5),$J$2:$J$13,0),1)</f>
        <v>#N/A</v>
      </c>
      <c r="D459">
        <v>6</v>
      </c>
      <c r="E459" t="s">
        <v>11</v>
      </c>
      <c r="F459" cm="1">
        <f t="array" ref="F4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459" t="s">
        <v>112</v>
      </c>
    </row>
    <row r="460" spans="1:7" x14ac:dyDescent="0.25">
      <c r="A460" s="1">
        <v>44300</v>
      </c>
      <c r="B460" t="s">
        <v>339</v>
      </c>
      <c r="C460" t="e">
        <f>+INDEX($I$2:$I$13,MATCH(LEFT(FORMATO_CONTROL_DE_MERMAS_JULIO_2021_DATOS_xlsx3[[#This Row],[PRODUCTO]],5),$J$2:$J$13,0),1)</f>
        <v>#N/A</v>
      </c>
      <c r="D460">
        <v>700</v>
      </c>
      <c r="E460" t="s">
        <v>44</v>
      </c>
      <c r="F460" t="e" cm="1">
        <f t="array" ref="F4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60" t="s">
        <v>123</v>
      </c>
    </row>
    <row r="461" spans="1:7" x14ac:dyDescent="0.25">
      <c r="A461" s="1">
        <v>44300</v>
      </c>
      <c r="B461" t="s">
        <v>94</v>
      </c>
      <c r="C461" t="e">
        <f>+INDEX($I$2:$I$13,MATCH(LEFT(FORMATO_CONTROL_DE_MERMAS_JULIO_2021_DATOS_xlsx3[[#This Row],[PRODUCTO]],5),$J$2:$J$13,0),1)</f>
        <v>#N/A</v>
      </c>
      <c r="D461">
        <v>3</v>
      </c>
      <c r="E461" t="s">
        <v>11</v>
      </c>
      <c r="F461" cm="1">
        <f t="array" ref="F4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61" t="s">
        <v>340</v>
      </c>
    </row>
    <row r="462" spans="1:7" x14ac:dyDescent="0.25">
      <c r="A462" s="1">
        <v>44301</v>
      </c>
      <c r="B462" t="s">
        <v>64</v>
      </c>
      <c r="C462" t="str">
        <f>+INDEX($I$2:$I$13,MATCH(LEFT(FORMATO_CONTROL_DE_MERMAS_JULIO_2021_DATOS_xlsx3[[#This Row],[PRODUCTO]],5),$J$2:$J$13,0),1)</f>
        <v>AGUACATE</v>
      </c>
      <c r="D462">
        <v>100</v>
      </c>
      <c r="E462" t="s">
        <v>11</v>
      </c>
      <c r="F462" cm="1">
        <f t="array" ref="F4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100</v>
      </c>
      <c r="G462" t="s">
        <v>341</v>
      </c>
    </row>
    <row r="463" spans="1:7" x14ac:dyDescent="0.25">
      <c r="A463" s="1">
        <v>44301</v>
      </c>
      <c r="B463" t="s">
        <v>342</v>
      </c>
      <c r="C463" t="e">
        <f>+INDEX($I$2:$I$13,MATCH(LEFT(FORMATO_CONTROL_DE_MERMAS_JULIO_2021_DATOS_xlsx3[[#This Row],[PRODUCTO]],5),$J$2:$J$13,0),1)</f>
        <v>#N/A</v>
      </c>
      <c r="D463">
        <v>1</v>
      </c>
      <c r="E463" t="s">
        <v>11</v>
      </c>
      <c r="F463" cm="1">
        <f t="array" ref="F4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63" t="s">
        <v>112</v>
      </c>
    </row>
    <row r="464" spans="1:7" x14ac:dyDescent="0.25">
      <c r="A464" s="1">
        <v>44301</v>
      </c>
      <c r="B464" t="s">
        <v>902</v>
      </c>
      <c r="C464" t="str">
        <f>+INDEX($I$2:$I$13,MATCH(LEFT(FORMATO_CONTROL_DE_MERMAS_JULIO_2021_DATOS_xlsx3[[#This Row],[PRODUCTO]],5),$J$2:$J$13,0),1)</f>
        <v xml:space="preserve">PIÑA </v>
      </c>
      <c r="D464">
        <v>1</v>
      </c>
      <c r="E464" t="s">
        <v>6</v>
      </c>
      <c r="F464" cm="1">
        <f t="array" ref="F4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1.65</v>
      </c>
      <c r="G464" t="s">
        <v>343</v>
      </c>
    </row>
    <row r="465" spans="1:7" x14ac:dyDescent="0.25">
      <c r="A465" s="1">
        <v>44301</v>
      </c>
      <c r="B465" t="s">
        <v>344</v>
      </c>
      <c r="C465" t="e">
        <f>+INDEX($I$2:$I$13,MATCH(LEFT(FORMATO_CONTROL_DE_MERMAS_JULIO_2021_DATOS_xlsx3[[#This Row],[PRODUCTO]],5),$J$2:$J$13,0),1)</f>
        <v>#N/A</v>
      </c>
      <c r="D465">
        <v>1</v>
      </c>
      <c r="E465" t="s">
        <v>11</v>
      </c>
      <c r="F465" cm="1">
        <f t="array" ref="F4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65" t="s">
        <v>345</v>
      </c>
    </row>
    <row r="466" spans="1:7" x14ac:dyDescent="0.25">
      <c r="A466" s="1">
        <v>44301</v>
      </c>
      <c r="B466" t="s">
        <v>181</v>
      </c>
      <c r="C466" t="e">
        <f>+INDEX($I$2:$I$13,MATCH(LEFT(FORMATO_CONTROL_DE_MERMAS_JULIO_2021_DATOS_xlsx3[[#This Row],[PRODUCTO]],5),$J$2:$J$13,0),1)</f>
        <v>#N/A</v>
      </c>
      <c r="D466">
        <v>0.5</v>
      </c>
      <c r="E466" t="s">
        <v>44</v>
      </c>
      <c r="F466" t="e" cm="1">
        <f t="array" ref="F4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66" t="s">
        <v>112</v>
      </c>
    </row>
    <row r="467" spans="1:7" x14ac:dyDescent="0.25">
      <c r="A467" s="1">
        <v>44301</v>
      </c>
      <c r="B467" t="s">
        <v>346</v>
      </c>
      <c r="C467" t="e">
        <f>+INDEX($I$2:$I$13,MATCH(LEFT(FORMATO_CONTROL_DE_MERMAS_JULIO_2021_DATOS_xlsx3[[#This Row],[PRODUCTO]],5),$J$2:$J$13,0),1)</f>
        <v>#N/A</v>
      </c>
      <c r="D467">
        <v>12</v>
      </c>
      <c r="E467" t="s">
        <v>6</v>
      </c>
      <c r="F467" t="e" cm="1">
        <f t="array" ref="F4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67" t="s">
        <v>347</v>
      </c>
    </row>
    <row r="468" spans="1:7" x14ac:dyDescent="0.25">
      <c r="A468" s="1">
        <v>44301</v>
      </c>
      <c r="B468" t="s">
        <v>53</v>
      </c>
      <c r="C468" t="str">
        <f>+INDEX($I$2:$I$13,MATCH(LEFT(FORMATO_CONTROL_DE_MERMAS_JULIO_2021_DATOS_xlsx3[[#This Row],[PRODUCTO]],5),$J$2:$J$13,0),1)</f>
        <v>MANDARINA</v>
      </c>
      <c r="D468">
        <v>1</v>
      </c>
      <c r="E468" t="s">
        <v>11</v>
      </c>
      <c r="F468" cm="1">
        <f t="array" ref="F4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68" t="s">
        <v>222</v>
      </c>
    </row>
    <row r="469" spans="1:7" x14ac:dyDescent="0.25">
      <c r="A469" s="1">
        <v>44301</v>
      </c>
      <c r="B469" t="s">
        <v>348</v>
      </c>
      <c r="C469" t="e">
        <f>+INDEX($I$2:$I$13,MATCH(LEFT(FORMATO_CONTROL_DE_MERMAS_JULIO_2021_DATOS_xlsx3[[#This Row],[PRODUCTO]],5),$J$2:$J$13,0),1)</f>
        <v>#N/A</v>
      </c>
      <c r="D469">
        <v>1.5</v>
      </c>
      <c r="E469" t="s">
        <v>11</v>
      </c>
      <c r="F469" cm="1">
        <f t="array" ref="F4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469" t="s">
        <v>220</v>
      </c>
    </row>
    <row r="470" spans="1:7" x14ac:dyDescent="0.25">
      <c r="A470" s="1">
        <v>44301</v>
      </c>
      <c r="B470" t="s">
        <v>74</v>
      </c>
      <c r="C470" t="e">
        <f>+INDEX($I$2:$I$13,MATCH(LEFT(FORMATO_CONTROL_DE_MERMAS_JULIO_2021_DATOS_xlsx3[[#This Row],[PRODUCTO]],5),$J$2:$J$13,0),1)</f>
        <v>#N/A</v>
      </c>
      <c r="D470">
        <v>3</v>
      </c>
      <c r="E470" t="s">
        <v>11</v>
      </c>
      <c r="F470" cm="1">
        <f t="array" ref="F4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70" t="s">
        <v>349</v>
      </c>
    </row>
    <row r="471" spans="1:7" x14ac:dyDescent="0.25">
      <c r="A471" s="1">
        <v>44301</v>
      </c>
      <c r="B471" t="s">
        <v>350</v>
      </c>
      <c r="C471" t="e">
        <f>+INDEX($I$2:$I$13,MATCH(LEFT(FORMATO_CONTROL_DE_MERMAS_JULIO_2021_DATOS_xlsx3[[#This Row],[PRODUCTO]],5),$J$2:$J$13,0),1)</f>
        <v>#N/A</v>
      </c>
      <c r="D471">
        <v>1</v>
      </c>
      <c r="E471" t="s">
        <v>11</v>
      </c>
      <c r="F471" cm="1">
        <f t="array" ref="F4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71" t="s">
        <v>351</v>
      </c>
    </row>
    <row r="472" spans="1:7" x14ac:dyDescent="0.25">
      <c r="A472" s="1">
        <v>44301</v>
      </c>
      <c r="B472" t="s">
        <v>10</v>
      </c>
      <c r="C472" t="e">
        <f>+INDEX($I$2:$I$13,MATCH(LEFT(FORMATO_CONTROL_DE_MERMAS_JULIO_2021_DATOS_xlsx3[[#This Row],[PRODUCTO]],5),$J$2:$J$13,0),1)</f>
        <v>#N/A</v>
      </c>
      <c r="D472">
        <v>2</v>
      </c>
      <c r="E472" t="s">
        <v>11</v>
      </c>
      <c r="F472" cm="1">
        <f t="array" ref="F4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72" t="s">
        <v>352</v>
      </c>
    </row>
    <row r="473" spans="1:7" x14ac:dyDescent="0.25">
      <c r="A473" s="1">
        <v>44302</v>
      </c>
      <c r="B473" t="s">
        <v>353</v>
      </c>
      <c r="C473" t="e">
        <f>+INDEX($I$2:$I$13,MATCH(LEFT(FORMATO_CONTROL_DE_MERMAS_JULIO_2021_DATOS_xlsx3[[#This Row],[PRODUCTO]],5),$J$2:$J$13,0),1)</f>
        <v>#N/A</v>
      </c>
      <c r="D473">
        <v>30</v>
      </c>
      <c r="E473" t="s">
        <v>11</v>
      </c>
      <c r="F473" cm="1">
        <f t="array" ref="F4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473" t="s">
        <v>354</v>
      </c>
    </row>
    <row r="474" spans="1:7" x14ac:dyDescent="0.25">
      <c r="A474" s="1">
        <v>44302</v>
      </c>
      <c r="B474" t="s">
        <v>353</v>
      </c>
      <c r="C474" t="e">
        <f>+INDEX($I$2:$I$13,MATCH(LEFT(FORMATO_CONTROL_DE_MERMAS_JULIO_2021_DATOS_xlsx3[[#This Row],[PRODUCTO]],5),$J$2:$J$13,0),1)</f>
        <v>#N/A</v>
      </c>
      <c r="D474">
        <v>14</v>
      </c>
      <c r="E474" t="s">
        <v>6</v>
      </c>
      <c r="F474" t="e" cm="1">
        <f t="array" ref="F4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74" t="s">
        <v>354</v>
      </c>
    </row>
    <row r="475" spans="1:7" x14ac:dyDescent="0.25">
      <c r="A475" s="1">
        <v>44302</v>
      </c>
      <c r="B475" t="s">
        <v>216</v>
      </c>
      <c r="C475" t="e">
        <f>+INDEX($I$2:$I$13,MATCH(LEFT(FORMATO_CONTROL_DE_MERMAS_JULIO_2021_DATOS_xlsx3[[#This Row],[PRODUCTO]],5),$J$2:$J$13,0),1)</f>
        <v>#N/A</v>
      </c>
      <c r="D475">
        <v>4</v>
      </c>
      <c r="E475" t="s">
        <v>355</v>
      </c>
      <c r="F475" cm="1">
        <f t="array" ref="F4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75" t="s">
        <v>356</v>
      </c>
    </row>
    <row r="476" spans="1:7" x14ac:dyDescent="0.25">
      <c r="A476" s="1">
        <v>44302</v>
      </c>
      <c r="B476" t="s">
        <v>357</v>
      </c>
      <c r="C476" t="e">
        <f>+INDEX($I$2:$I$13,MATCH(LEFT(FORMATO_CONTROL_DE_MERMAS_JULIO_2021_DATOS_xlsx3[[#This Row],[PRODUCTO]],5),$J$2:$J$13,0),1)</f>
        <v>#N/A</v>
      </c>
      <c r="D476">
        <v>4</v>
      </c>
      <c r="E476" t="s">
        <v>355</v>
      </c>
      <c r="F476" cm="1">
        <f t="array" ref="F4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76" t="s">
        <v>358</v>
      </c>
    </row>
    <row r="477" spans="1:7" x14ac:dyDescent="0.25">
      <c r="A477" s="1">
        <v>44302</v>
      </c>
      <c r="B477" t="s">
        <v>359</v>
      </c>
      <c r="C477" t="e">
        <f>+INDEX($I$2:$I$13,MATCH(LEFT(FORMATO_CONTROL_DE_MERMAS_JULIO_2021_DATOS_xlsx3[[#This Row],[PRODUCTO]],5),$J$2:$J$13,0),1)</f>
        <v>#N/A</v>
      </c>
      <c r="D477">
        <v>1</v>
      </c>
      <c r="E477" t="s">
        <v>355</v>
      </c>
      <c r="F477" cm="1">
        <f t="array" ref="F4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77" t="s">
        <v>360</v>
      </c>
    </row>
    <row r="478" spans="1:7" x14ac:dyDescent="0.25">
      <c r="A478" s="1">
        <v>44302</v>
      </c>
      <c r="B478" t="s">
        <v>361</v>
      </c>
      <c r="C478" t="e">
        <f>+INDEX($I$2:$I$13,MATCH(LEFT(FORMATO_CONTROL_DE_MERMAS_JULIO_2021_DATOS_xlsx3[[#This Row],[PRODUCTO]],5),$J$2:$J$13,0),1)</f>
        <v>#N/A</v>
      </c>
      <c r="D478">
        <v>0.5</v>
      </c>
      <c r="E478" t="s">
        <v>355</v>
      </c>
      <c r="F478" cm="1">
        <f t="array" ref="F4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478" t="s">
        <v>362</v>
      </c>
    </row>
    <row r="479" spans="1:7" x14ac:dyDescent="0.25">
      <c r="A479" s="1">
        <v>44302</v>
      </c>
      <c r="B479" t="s">
        <v>363</v>
      </c>
      <c r="C479" t="e">
        <f>+INDEX($I$2:$I$13,MATCH(LEFT(FORMATO_CONTROL_DE_MERMAS_JULIO_2021_DATOS_xlsx3[[#This Row],[PRODUCTO]],5),$J$2:$J$13,0),1)</f>
        <v>#N/A</v>
      </c>
      <c r="D479">
        <v>2</v>
      </c>
      <c r="E479" t="s">
        <v>6</v>
      </c>
      <c r="F479" t="e" cm="1">
        <f t="array" ref="F4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79" t="s">
        <v>358</v>
      </c>
    </row>
    <row r="480" spans="1:7" x14ac:dyDescent="0.25">
      <c r="A480" s="1">
        <v>44302</v>
      </c>
      <c r="B480" t="s">
        <v>253</v>
      </c>
      <c r="C480" t="str">
        <f>+INDEX($I$2:$I$13,MATCH(LEFT(FORMATO_CONTROL_DE_MERMAS_JULIO_2021_DATOS_xlsx3[[#This Row],[PRODUCTO]],5),$J$2:$J$13,0),1)</f>
        <v>CHAMPIÑON</v>
      </c>
      <c r="D480">
        <v>1</v>
      </c>
      <c r="E480" t="s">
        <v>355</v>
      </c>
      <c r="F480" cm="1">
        <f t="array" ref="F4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80" t="s">
        <v>365</v>
      </c>
    </row>
    <row r="481" spans="1:7" x14ac:dyDescent="0.25">
      <c r="A481" s="1">
        <v>44302</v>
      </c>
      <c r="B481" t="s">
        <v>40</v>
      </c>
      <c r="C481" t="e">
        <f>+INDEX($I$2:$I$13,MATCH(LEFT(FORMATO_CONTROL_DE_MERMAS_JULIO_2021_DATOS_xlsx3[[#This Row],[PRODUCTO]],5),$J$2:$J$13,0),1)</f>
        <v>#N/A</v>
      </c>
      <c r="D481">
        <v>3</v>
      </c>
      <c r="E481" t="s">
        <v>355</v>
      </c>
      <c r="F481" cm="1">
        <f t="array" ref="F4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481" t="s">
        <v>366</v>
      </c>
    </row>
    <row r="482" spans="1:7" x14ac:dyDescent="0.25">
      <c r="A482" s="1">
        <v>44302</v>
      </c>
      <c r="B482" t="s">
        <v>303</v>
      </c>
      <c r="C482" t="e">
        <f>+INDEX($I$2:$I$13,MATCH(LEFT(FORMATO_CONTROL_DE_MERMAS_JULIO_2021_DATOS_xlsx3[[#This Row],[PRODUCTO]],5),$J$2:$J$13,0),1)</f>
        <v>#N/A</v>
      </c>
      <c r="D482">
        <v>44</v>
      </c>
      <c r="E482" t="s">
        <v>355</v>
      </c>
      <c r="F482" cm="1">
        <f t="array" ref="F4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44</v>
      </c>
      <c r="G482" t="s">
        <v>367</v>
      </c>
    </row>
    <row r="483" spans="1:7" x14ac:dyDescent="0.25">
      <c r="A483" s="1">
        <v>44302</v>
      </c>
      <c r="B483" t="s">
        <v>368</v>
      </c>
      <c r="C483" t="e">
        <f>+INDEX($I$2:$I$13,MATCH(LEFT(FORMATO_CONTROL_DE_MERMAS_JULIO_2021_DATOS_xlsx3[[#This Row],[PRODUCTO]],5),$J$2:$J$13,0),1)</f>
        <v>#N/A</v>
      </c>
      <c r="D483">
        <v>16</v>
      </c>
      <c r="E483" t="s">
        <v>355</v>
      </c>
      <c r="F483" cm="1">
        <f t="array" ref="F4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483" t="s">
        <v>369</v>
      </c>
    </row>
    <row r="484" spans="1:7" x14ac:dyDescent="0.25">
      <c r="A484" s="1">
        <v>44302</v>
      </c>
      <c r="B484" t="s">
        <v>370</v>
      </c>
      <c r="C484" t="e">
        <f>+INDEX($I$2:$I$13,MATCH(LEFT(FORMATO_CONTROL_DE_MERMAS_JULIO_2021_DATOS_xlsx3[[#This Row],[PRODUCTO]],5),$J$2:$J$13,0),1)</f>
        <v>#N/A</v>
      </c>
      <c r="D484">
        <v>9</v>
      </c>
      <c r="E484" t="s">
        <v>355</v>
      </c>
      <c r="F484" cm="1">
        <f t="array" ref="F4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484" t="s">
        <v>369</v>
      </c>
    </row>
    <row r="485" spans="1:7" x14ac:dyDescent="0.25">
      <c r="A485" s="1">
        <v>44302</v>
      </c>
      <c r="B485" t="s">
        <v>371</v>
      </c>
      <c r="C485" t="e">
        <f>+INDEX($I$2:$I$13,MATCH(LEFT(FORMATO_CONTROL_DE_MERMAS_JULIO_2021_DATOS_xlsx3[[#This Row],[PRODUCTO]],5),$J$2:$J$13,0),1)</f>
        <v>#N/A</v>
      </c>
      <c r="D485">
        <v>16</v>
      </c>
      <c r="E485" t="s">
        <v>355</v>
      </c>
      <c r="F485" cm="1">
        <f t="array" ref="F4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485" t="s">
        <v>369</v>
      </c>
    </row>
    <row r="486" spans="1:7" x14ac:dyDescent="0.25">
      <c r="A486" s="1">
        <v>44302</v>
      </c>
      <c r="B486" t="s">
        <v>372</v>
      </c>
      <c r="C486" t="e">
        <f>+INDEX($I$2:$I$13,MATCH(LEFT(FORMATO_CONTROL_DE_MERMAS_JULIO_2021_DATOS_xlsx3[[#This Row],[PRODUCTO]],5),$J$2:$J$13,0),1)</f>
        <v>#N/A</v>
      </c>
      <c r="D486">
        <v>4</v>
      </c>
      <c r="E486" t="s">
        <v>355</v>
      </c>
      <c r="F486" cm="1">
        <f t="array" ref="F4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86" t="s">
        <v>373</v>
      </c>
    </row>
    <row r="487" spans="1:7" x14ac:dyDescent="0.25">
      <c r="A487" s="1">
        <v>44302</v>
      </c>
      <c r="B487" t="s">
        <v>19</v>
      </c>
      <c r="C487" t="str">
        <f>+INDEX($I$2:$I$13,MATCH(LEFT(FORMATO_CONTROL_DE_MERMAS_JULIO_2021_DATOS_xlsx3[[#This Row],[PRODUCTO]],5),$J$2:$J$13,0),1)</f>
        <v>MANGO</v>
      </c>
      <c r="D487">
        <v>5</v>
      </c>
      <c r="E487" t="s">
        <v>11</v>
      </c>
      <c r="F487" cm="1">
        <f t="array" ref="F4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487" t="s">
        <v>354</v>
      </c>
    </row>
    <row r="488" spans="1:7" x14ac:dyDescent="0.25">
      <c r="A488" s="1">
        <v>44302</v>
      </c>
      <c r="B488" t="s">
        <v>19</v>
      </c>
      <c r="C488" t="str">
        <f>+INDEX($I$2:$I$13,MATCH(LEFT(FORMATO_CONTROL_DE_MERMAS_JULIO_2021_DATOS_xlsx3[[#This Row],[PRODUCTO]],5),$J$2:$J$13,0),1)</f>
        <v>MANGO</v>
      </c>
      <c r="D488">
        <v>7</v>
      </c>
      <c r="E488" t="s">
        <v>6</v>
      </c>
      <c r="F488" cm="1">
        <f t="array" ref="F4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3.64</v>
      </c>
      <c r="G488" t="s">
        <v>354</v>
      </c>
    </row>
    <row r="489" spans="1:7" x14ac:dyDescent="0.25">
      <c r="A489" s="1">
        <v>44302</v>
      </c>
      <c r="B489" t="s">
        <v>374</v>
      </c>
      <c r="C489" t="e">
        <f>+INDEX($I$2:$I$13,MATCH(LEFT(FORMATO_CONTROL_DE_MERMAS_JULIO_2021_DATOS_xlsx3[[#This Row],[PRODUCTO]],5),$J$2:$J$13,0),1)</f>
        <v>#N/A</v>
      </c>
      <c r="D489">
        <v>10</v>
      </c>
      <c r="E489" t="s">
        <v>355</v>
      </c>
      <c r="F489" cm="1">
        <f t="array" ref="F4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489" t="s">
        <v>375</v>
      </c>
    </row>
    <row r="490" spans="1:7" x14ac:dyDescent="0.25">
      <c r="A490" s="1">
        <v>44302</v>
      </c>
      <c r="B490" t="s">
        <v>376</v>
      </c>
      <c r="C490" t="e">
        <f>+INDEX($I$2:$I$13,MATCH(LEFT(FORMATO_CONTROL_DE_MERMAS_JULIO_2021_DATOS_xlsx3[[#This Row],[PRODUCTO]],5),$J$2:$J$13,0),1)</f>
        <v>#N/A</v>
      </c>
      <c r="D490">
        <v>8</v>
      </c>
      <c r="E490" t="s">
        <v>355</v>
      </c>
      <c r="F490" cm="1">
        <f t="array" ref="F4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490" t="s">
        <v>375</v>
      </c>
    </row>
    <row r="491" spans="1:7" x14ac:dyDescent="0.25">
      <c r="A491" s="1">
        <v>44302</v>
      </c>
      <c r="B491" t="s">
        <v>21</v>
      </c>
      <c r="C491" t="e">
        <f>+INDEX($I$2:$I$13,MATCH(LEFT(FORMATO_CONTROL_DE_MERMAS_JULIO_2021_DATOS_xlsx3[[#This Row],[PRODUCTO]],5),$J$2:$J$13,0),1)</f>
        <v>#N/A</v>
      </c>
      <c r="D491">
        <v>20</v>
      </c>
      <c r="E491" t="s">
        <v>355</v>
      </c>
      <c r="F491" cm="1">
        <f t="array" ref="F4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491" t="s">
        <v>354</v>
      </c>
    </row>
    <row r="492" spans="1:7" x14ac:dyDescent="0.25">
      <c r="A492" s="1">
        <v>44302</v>
      </c>
      <c r="B492" t="s">
        <v>64</v>
      </c>
      <c r="C492" t="str">
        <f>+INDEX($I$2:$I$13,MATCH(LEFT(FORMATO_CONTROL_DE_MERMAS_JULIO_2021_DATOS_xlsx3[[#This Row],[PRODUCTO]],5),$J$2:$J$13,0),1)</f>
        <v>AGUACATE</v>
      </c>
      <c r="D492">
        <v>85</v>
      </c>
      <c r="E492" t="s">
        <v>11</v>
      </c>
      <c r="F492" cm="1">
        <f t="array" ref="F4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85</v>
      </c>
      <c r="G492" t="s">
        <v>377</v>
      </c>
    </row>
    <row r="493" spans="1:7" x14ac:dyDescent="0.25">
      <c r="A493" s="1">
        <v>44302</v>
      </c>
      <c r="B493" t="s">
        <v>99</v>
      </c>
      <c r="C493" t="str">
        <f>+INDEX($I$2:$I$13,MATCH(LEFT(FORMATO_CONTROL_DE_MERMAS_JULIO_2021_DATOS_xlsx3[[#This Row],[PRODUCTO]],5),$J$2:$J$13,0),1)</f>
        <v>BANANO</v>
      </c>
      <c r="D493">
        <v>17</v>
      </c>
      <c r="E493" t="s">
        <v>355</v>
      </c>
      <c r="F493" cm="1">
        <f t="array" ref="F4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</v>
      </c>
      <c r="G493" t="s">
        <v>378</v>
      </c>
    </row>
    <row r="494" spans="1:7" x14ac:dyDescent="0.25">
      <c r="A494" s="1">
        <v>44302</v>
      </c>
      <c r="B494" t="s">
        <v>29</v>
      </c>
      <c r="C494" t="str">
        <f>+INDEX($I$2:$I$13,MATCH(LEFT(FORMATO_CONTROL_DE_MERMAS_JULIO_2021_DATOS_xlsx3[[#This Row],[PRODUCTO]],5),$J$2:$J$13,0),1)</f>
        <v>FRESAS</v>
      </c>
      <c r="D494">
        <v>14</v>
      </c>
      <c r="E494" t="s">
        <v>355</v>
      </c>
      <c r="F494" cm="1">
        <f t="array" ref="F4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494" t="s">
        <v>379</v>
      </c>
    </row>
    <row r="495" spans="1:7" x14ac:dyDescent="0.25">
      <c r="A495" s="1">
        <v>44303</v>
      </c>
      <c r="B495" t="s">
        <v>359</v>
      </c>
      <c r="C495" t="e">
        <f>+INDEX($I$2:$I$13,MATCH(LEFT(FORMATO_CONTROL_DE_MERMAS_JULIO_2021_DATOS_xlsx3[[#This Row],[PRODUCTO]],5),$J$2:$J$13,0),1)</f>
        <v>#N/A</v>
      </c>
      <c r="D495">
        <v>5</v>
      </c>
      <c r="E495" t="s">
        <v>355</v>
      </c>
      <c r="F495" cm="1">
        <f t="array" ref="F4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495" t="s">
        <v>380</v>
      </c>
    </row>
    <row r="496" spans="1:7" x14ac:dyDescent="0.25">
      <c r="A496" s="1">
        <v>44303</v>
      </c>
      <c r="B496" t="s">
        <v>53</v>
      </c>
      <c r="C496" t="str">
        <f>+INDEX($I$2:$I$13,MATCH(LEFT(FORMATO_CONTROL_DE_MERMAS_JULIO_2021_DATOS_xlsx3[[#This Row],[PRODUCTO]],5),$J$2:$J$13,0),1)</f>
        <v>MANDARINA</v>
      </c>
      <c r="D496">
        <v>2</v>
      </c>
      <c r="E496" t="s">
        <v>355</v>
      </c>
      <c r="F496" cm="1">
        <f t="array" ref="F4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496" t="s">
        <v>381</v>
      </c>
    </row>
    <row r="497" spans="1:7" x14ac:dyDescent="0.25">
      <c r="A497" s="1">
        <v>44303</v>
      </c>
      <c r="B497" t="s">
        <v>21</v>
      </c>
      <c r="C497" t="e">
        <f>+INDEX($I$2:$I$13,MATCH(LEFT(FORMATO_CONTROL_DE_MERMAS_JULIO_2021_DATOS_xlsx3[[#This Row],[PRODUCTO]],5),$J$2:$J$13,0),1)</f>
        <v>#N/A</v>
      </c>
      <c r="D497">
        <v>4</v>
      </c>
      <c r="E497" t="s">
        <v>355</v>
      </c>
      <c r="F497" cm="1">
        <f t="array" ref="F4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497" t="s">
        <v>378</v>
      </c>
    </row>
    <row r="498" spans="1:7" x14ac:dyDescent="0.25">
      <c r="A498" s="1">
        <v>44303</v>
      </c>
      <c r="B498" t="s">
        <v>295</v>
      </c>
      <c r="C498" t="str">
        <f>+INDEX($I$2:$I$13,MATCH(LEFT(FORMATO_CONTROL_DE_MERMAS_JULIO_2021_DATOS_xlsx3[[#This Row],[PRODUCTO]],5),$J$2:$J$13,0),1)</f>
        <v>ESPINACA</v>
      </c>
      <c r="D498">
        <v>1</v>
      </c>
      <c r="E498" t="s">
        <v>355</v>
      </c>
      <c r="F498" cm="1">
        <f t="array" ref="F4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498" t="s">
        <v>382</v>
      </c>
    </row>
    <row r="499" spans="1:7" x14ac:dyDescent="0.25">
      <c r="A499" s="1">
        <v>44303</v>
      </c>
      <c r="B499" t="s">
        <v>383</v>
      </c>
      <c r="C499" t="e">
        <f>+INDEX($I$2:$I$13,MATCH(LEFT(FORMATO_CONTROL_DE_MERMAS_JULIO_2021_DATOS_xlsx3[[#This Row],[PRODUCTO]],5),$J$2:$J$13,0),1)</f>
        <v>#N/A</v>
      </c>
      <c r="D499">
        <v>10</v>
      </c>
      <c r="E499" t="s">
        <v>6</v>
      </c>
      <c r="F499" t="e" cm="1">
        <f t="array" ref="F4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499" t="s">
        <v>384</v>
      </c>
    </row>
    <row r="500" spans="1:7" x14ac:dyDescent="0.25">
      <c r="A500" s="1">
        <v>44303</v>
      </c>
      <c r="B500" t="s">
        <v>29</v>
      </c>
      <c r="C500" t="str">
        <f>+INDEX($I$2:$I$13,MATCH(LEFT(FORMATO_CONTROL_DE_MERMAS_JULIO_2021_DATOS_xlsx3[[#This Row],[PRODUCTO]],5),$J$2:$J$13,0),1)</f>
        <v>FRESAS</v>
      </c>
      <c r="D500">
        <v>12</v>
      </c>
      <c r="E500" t="s">
        <v>355</v>
      </c>
      <c r="F500" cm="1">
        <f t="array" ref="F5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500" t="s">
        <v>385</v>
      </c>
    </row>
    <row r="501" spans="1:7" x14ac:dyDescent="0.25">
      <c r="A501" s="1">
        <v>44303</v>
      </c>
      <c r="B501" t="s">
        <v>386</v>
      </c>
      <c r="C501" t="e">
        <f>+INDEX($I$2:$I$13,MATCH(LEFT(FORMATO_CONTROL_DE_MERMAS_JULIO_2021_DATOS_xlsx3[[#This Row],[PRODUCTO]],5),$J$2:$J$13,0),1)</f>
        <v>#N/A</v>
      </c>
      <c r="D501">
        <v>1.5</v>
      </c>
      <c r="E501" t="s">
        <v>355</v>
      </c>
      <c r="F501" cm="1">
        <f t="array" ref="F5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501" t="s">
        <v>387</v>
      </c>
    </row>
    <row r="502" spans="1:7" x14ac:dyDescent="0.25">
      <c r="A502" s="1">
        <v>44303</v>
      </c>
      <c r="B502" t="s">
        <v>64</v>
      </c>
      <c r="C502" t="str">
        <f>+INDEX($I$2:$I$13,MATCH(LEFT(FORMATO_CONTROL_DE_MERMAS_JULIO_2021_DATOS_xlsx3[[#This Row],[PRODUCTO]],5),$J$2:$J$13,0),1)</f>
        <v>AGUACATE</v>
      </c>
      <c r="D502">
        <v>5</v>
      </c>
      <c r="E502" t="s">
        <v>11</v>
      </c>
      <c r="F502" cm="1">
        <f t="array" ref="F5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502" t="s">
        <v>321</v>
      </c>
    </row>
    <row r="503" spans="1:7" x14ac:dyDescent="0.25">
      <c r="A503" s="1">
        <v>44303</v>
      </c>
      <c r="B503" t="s">
        <v>388</v>
      </c>
      <c r="C503" t="e">
        <f>+INDEX($I$2:$I$13,MATCH(LEFT(FORMATO_CONTROL_DE_MERMAS_JULIO_2021_DATOS_xlsx3[[#This Row],[PRODUCTO]],5),$J$2:$J$13,0),1)</f>
        <v>#N/A</v>
      </c>
      <c r="D503">
        <v>2</v>
      </c>
      <c r="E503" t="s">
        <v>355</v>
      </c>
      <c r="F503" cm="1">
        <f t="array" ref="F5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03" t="s">
        <v>380</v>
      </c>
    </row>
    <row r="504" spans="1:7" x14ac:dyDescent="0.25">
      <c r="A504" s="1">
        <v>44304</v>
      </c>
      <c r="B504" t="s">
        <v>902</v>
      </c>
      <c r="C504" t="str">
        <f>+INDEX($I$2:$I$13,MATCH(LEFT(FORMATO_CONTROL_DE_MERMAS_JULIO_2021_DATOS_xlsx3[[#This Row],[PRODUCTO]],5),$J$2:$J$13,0),1)</f>
        <v xml:space="preserve">PIÑA </v>
      </c>
      <c r="D504">
        <v>2</v>
      </c>
      <c r="E504" t="s">
        <v>6</v>
      </c>
      <c r="F504" cm="1">
        <f t="array" ref="F5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3.3</v>
      </c>
      <c r="G504" t="s">
        <v>389</v>
      </c>
    </row>
    <row r="505" spans="1:7" x14ac:dyDescent="0.25">
      <c r="A505" s="1">
        <v>44304</v>
      </c>
      <c r="B505" t="s">
        <v>42</v>
      </c>
      <c r="C505" t="e">
        <f>+INDEX($I$2:$I$13,MATCH(LEFT(FORMATO_CONTROL_DE_MERMAS_JULIO_2021_DATOS_xlsx3[[#This Row],[PRODUCTO]],5),$J$2:$J$13,0),1)</f>
        <v>#N/A</v>
      </c>
      <c r="D505">
        <v>1</v>
      </c>
      <c r="E505" t="s">
        <v>355</v>
      </c>
      <c r="F505" cm="1">
        <f t="array" ref="F5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05" t="s">
        <v>380</v>
      </c>
    </row>
    <row r="506" spans="1:7" x14ac:dyDescent="0.25">
      <c r="A506" s="1">
        <v>44304</v>
      </c>
      <c r="B506" t="s">
        <v>145</v>
      </c>
      <c r="C506" t="e">
        <f>+INDEX($I$2:$I$13,MATCH(LEFT(FORMATO_CONTROL_DE_MERMAS_JULIO_2021_DATOS_xlsx3[[#This Row],[PRODUCTO]],5),$J$2:$J$13,0),1)</f>
        <v>#N/A</v>
      </c>
      <c r="D506">
        <v>3</v>
      </c>
      <c r="E506" t="s">
        <v>355</v>
      </c>
      <c r="F506" cm="1">
        <f t="array" ref="F5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06" t="s">
        <v>390</v>
      </c>
    </row>
    <row r="507" spans="1:7" x14ac:dyDescent="0.25">
      <c r="A507" s="1">
        <v>44304</v>
      </c>
      <c r="B507" t="s">
        <v>90</v>
      </c>
      <c r="C507" t="e">
        <f>+INDEX($I$2:$I$13,MATCH(LEFT(FORMATO_CONTROL_DE_MERMAS_JULIO_2021_DATOS_xlsx3[[#This Row],[PRODUCTO]],5),$J$2:$J$13,0),1)</f>
        <v>#N/A</v>
      </c>
      <c r="D507">
        <v>2</v>
      </c>
      <c r="E507" t="s">
        <v>355</v>
      </c>
      <c r="F507" cm="1">
        <f t="array" ref="F5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07" t="s">
        <v>387</v>
      </c>
    </row>
    <row r="508" spans="1:7" x14ac:dyDescent="0.25">
      <c r="A508" s="1">
        <v>44304</v>
      </c>
      <c r="B508" t="s">
        <v>170</v>
      </c>
      <c r="C508" t="e">
        <f>+INDEX($I$2:$I$13,MATCH(LEFT(FORMATO_CONTROL_DE_MERMAS_JULIO_2021_DATOS_xlsx3[[#This Row],[PRODUCTO]],5),$J$2:$J$13,0),1)</f>
        <v>#N/A</v>
      </c>
      <c r="D508">
        <v>2</v>
      </c>
      <c r="E508" t="s">
        <v>6</v>
      </c>
      <c r="F508" t="e" cm="1">
        <f t="array" ref="F5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08" t="s">
        <v>391</v>
      </c>
    </row>
    <row r="509" spans="1:7" x14ac:dyDescent="0.25">
      <c r="A509" s="1">
        <v>44304</v>
      </c>
      <c r="B509" t="s">
        <v>392</v>
      </c>
      <c r="C509" t="str">
        <f>+INDEX($I$2:$I$13,MATCH(LEFT(FORMATO_CONTROL_DE_MERMAS_JULIO_2021_DATOS_xlsx3[[#This Row],[PRODUCTO]],5),$J$2:$J$13,0),1)</f>
        <v>LECHUGA</v>
      </c>
      <c r="D509">
        <v>1</v>
      </c>
      <c r="E509" t="s">
        <v>6</v>
      </c>
      <c r="F509" cm="1">
        <f t="array" ref="F5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09" t="s">
        <v>389</v>
      </c>
    </row>
    <row r="510" spans="1:7" x14ac:dyDescent="0.25">
      <c r="A510" s="1">
        <v>44304</v>
      </c>
      <c r="B510" t="s">
        <v>393</v>
      </c>
      <c r="C510" t="e">
        <f>+INDEX($I$2:$I$13,MATCH(LEFT(FORMATO_CONTROL_DE_MERMAS_JULIO_2021_DATOS_xlsx3[[#This Row],[PRODUCTO]],5),$J$2:$J$13,0),1)</f>
        <v>#N/A</v>
      </c>
      <c r="D510">
        <v>0.7</v>
      </c>
      <c r="E510" t="s">
        <v>355</v>
      </c>
      <c r="F510" cm="1">
        <f t="array" ref="F5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</v>
      </c>
      <c r="G510" t="s">
        <v>394</v>
      </c>
    </row>
    <row r="511" spans="1:7" x14ac:dyDescent="0.25">
      <c r="A511" s="1">
        <v>44304</v>
      </c>
      <c r="B511" t="s">
        <v>64</v>
      </c>
      <c r="C511" t="str">
        <f>+INDEX($I$2:$I$13,MATCH(LEFT(FORMATO_CONTROL_DE_MERMAS_JULIO_2021_DATOS_xlsx3[[#This Row],[PRODUCTO]],5),$J$2:$J$13,0),1)</f>
        <v>AGUACATE</v>
      </c>
      <c r="D511">
        <v>16</v>
      </c>
      <c r="E511" t="s">
        <v>11</v>
      </c>
      <c r="F511" cm="1">
        <f t="array" ref="F5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511" t="s">
        <v>389</v>
      </c>
    </row>
    <row r="512" spans="1:7" x14ac:dyDescent="0.25">
      <c r="A512" s="1">
        <v>44304</v>
      </c>
      <c r="B512" t="s">
        <v>74</v>
      </c>
      <c r="C512" t="e">
        <f>+INDEX($I$2:$I$13,MATCH(LEFT(FORMATO_CONTROL_DE_MERMAS_JULIO_2021_DATOS_xlsx3[[#This Row],[PRODUCTO]],5),$J$2:$J$13,0),1)</f>
        <v>#N/A</v>
      </c>
      <c r="D512">
        <v>20</v>
      </c>
      <c r="E512" t="s">
        <v>355</v>
      </c>
      <c r="F512" cm="1">
        <f t="array" ref="F5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512" t="s">
        <v>395</v>
      </c>
    </row>
    <row r="513" spans="1:7" x14ac:dyDescent="0.25">
      <c r="A513" s="1">
        <v>44304</v>
      </c>
      <c r="B513" t="s">
        <v>21</v>
      </c>
      <c r="C513" t="e">
        <f>+INDEX($I$2:$I$13,MATCH(LEFT(FORMATO_CONTROL_DE_MERMAS_JULIO_2021_DATOS_xlsx3[[#This Row],[PRODUCTO]],5),$J$2:$J$13,0),1)</f>
        <v>#N/A</v>
      </c>
      <c r="D513">
        <v>6</v>
      </c>
      <c r="E513" t="s">
        <v>355</v>
      </c>
      <c r="F513" cm="1">
        <f t="array" ref="F5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513" t="s">
        <v>389</v>
      </c>
    </row>
    <row r="514" spans="1:7" x14ac:dyDescent="0.25">
      <c r="A514" s="1">
        <v>44304</v>
      </c>
      <c r="B514" t="s">
        <v>386</v>
      </c>
      <c r="C514" t="e">
        <f>+INDEX($I$2:$I$13,MATCH(LEFT(FORMATO_CONTROL_DE_MERMAS_JULIO_2021_DATOS_xlsx3[[#This Row],[PRODUCTO]],5),$J$2:$J$13,0),1)</f>
        <v>#N/A</v>
      </c>
      <c r="D514">
        <v>2</v>
      </c>
      <c r="E514" t="s">
        <v>355</v>
      </c>
      <c r="F514" cm="1">
        <f t="array" ref="F5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14" t="s">
        <v>391</v>
      </c>
    </row>
    <row r="515" spans="1:7" x14ac:dyDescent="0.25">
      <c r="A515" s="1">
        <v>44304</v>
      </c>
      <c r="B515" t="s">
        <v>396</v>
      </c>
      <c r="C515" t="e">
        <f>+INDEX($I$2:$I$13,MATCH(LEFT(FORMATO_CONTROL_DE_MERMAS_JULIO_2021_DATOS_xlsx3[[#This Row],[PRODUCTO]],5),$J$2:$J$13,0),1)</f>
        <v>#N/A</v>
      </c>
      <c r="D515">
        <v>1</v>
      </c>
      <c r="E515" t="s">
        <v>355</v>
      </c>
      <c r="F515" cm="1">
        <f t="array" ref="F5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15" t="s">
        <v>389</v>
      </c>
    </row>
    <row r="516" spans="1:7" x14ac:dyDescent="0.25">
      <c r="A516" s="1">
        <v>44304</v>
      </c>
      <c r="B516" t="s">
        <v>90</v>
      </c>
      <c r="C516" t="e">
        <f>+INDEX($I$2:$I$13,MATCH(LEFT(FORMATO_CONTROL_DE_MERMAS_JULIO_2021_DATOS_xlsx3[[#This Row],[PRODUCTO]],5),$J$2:$J$13,0),1)</f>
        <v>#N/A</v>
      </c>
      <c r="D516">
        <v>1.5</v>
      </c>
      <c r="E516" t="s">
        <v>355</v>
      </c>
      <c r="F516" cm="1">
        <f t="array" ref="F5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516" t="s">
        <v>391</v>
      </c>
    </row>
    <row r="517" spans="1:7" x14ac:dyDescent="0.25">
      <c r="A517" s="1">
        <v>44304</v>
      </c>
      <c r="B517" t="s">
        <v>397</v>
      </c>
      <c r="C517" t="e">
        <f>+INDEX($I$2:$I$13,MATCH(LEFT(FORMATO_CONTROL_DE_MERMAS_JULIO_2021_DATOS_xlsx3[[#This Row],[PRODUCTO]],5),$J$2:$J$13,0),1)</f>
        <v>#N/A</v>
      </c>
      <c r="D517">
        <v>2</v>
      </c>
      <c r="E517" t="s">
        <v>355</v>
      </c>
      <c r="F517" cm="1">
        <f t="array" ref="F5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17" t="s">
        <v>390</v>
      </c>
    </row>
    <row r="518" spans="1:7" x14ac:dyDescent="0.25">
      <c r="A518" s="1">
        <v>44304</v>
      </c>
      <c r="B518" t="s">
        <v>398</v>
      </c>
      <c r="C518" t="e">
        <f>+INDEX($I$2:$I$13,MATCH(LEFT(FORMATO_CONTROL_DE_MERMAS_JULIO_2021_DATOS_xlsx3[[#This Row],[PRODUCTO]],5),$J$2:$J$13,0),1)</f>
        <v>#N/A</v>
      </c>
      <c r="D518">
        <v>90</v>
      </c>
      <c r="E518" t="s">
        <v>355</v>
      </c>
      <c r="F518" cm="1">
        <f t="array" ref="F5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90</v>
      </c>
      <c r="G518" t="s">
        <v>389</v>
      </c>
    </row>
    <row r="519" spans="1:7" x14ac:dyDescent="0.25">
      <c r="A519" s="1">
        <v>44304</v>
      </c>
      <c r="B519" t="s">
        <v>399</v>
      </c>
      <c r="C519" t="e">
        <f>+INDEX($I$2:$I$13,MATCH(LEFT(FORMATO_CONTROL_DE_MERMAS_JULIO_2021_DATOS_xlsx3[[#This Row],[PRODUCTO]],5),$J$2:$J$13,0),1)</f>
        <v>#N/A</v>
      </c>
      <c r="D519">
        <v>60</v>
      </c>
      <c r="E519" t="s">
        <v>355</v>
      </c>
      <c r="F519" cm="1">
        <f t="array" ref="F5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60</v>
      </c>
      <c r="G519" t="s">
        <v>389</v>
      </c>
    </row>
    <row r="520" spans="1:7" x14ac:dyDescent="0.25">
      <c r="A520" s="1">
        <v>44305</v>
      </c>
      <c r="B520" t="s">
        <v>400</v>
      </c>
      <c r="C520" t="e">
        <f>+INDEX($I$2:$I$13,MATCH(LEFT(FORMATO_CONTROL_DE_MERMAS_JULIO_2021_DATOS_xlsx3[[#This Row],[PRODUCTO]],5),$J$2:$J$13,0),1)</f>
        <v>#N/A</v>
      </c>
      <c r="D520">
        <v>1</v>
      </c>
      <c r="E520" t="s">
        <v>355</v>
      </c>
      <c r="F520" cm="1">
        <f t="array" ref="F5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20" t="s">
        <v>401</v>
      </c>
    </row>
    <row r="521" spans="1:7" x14ac:dyDescent="0.25">
      <c r="A521" s="1">
        <v>44305</v>
      </c>
      <c r="B521" t="s">
        <v>23</v>
      </c>
      <c r="C521" t="e">
        <f>+INDEX($I$2:$I$13,MATCH(LEFT(FORMATO_CONTROL_DE_MERMAS_JULIO_2021_DATOS_xlsx3[[#This Row],[PRODUCTO]],5),$J$2:$J$13,0),1)</f>
        <v>#N/A</v>
      </c>
      <c r="D521">
        <v>2</v>
      </c>
      <c r="E521" t="s">
        <v>6</v>
      </c>
      <c r="F521" t="e" cm="1">
        <f t="array" ref="F5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21" t="s">
        <v>401</v>
      </c>
    </row>
    <row r="522" spans="1:7" x14ac:dyDescent="0.25">
      <c r="A522" s="1">
        <v>44305</v>
      </c>
      <c r="B522" t="s">
        <v>402</v>
      </c>
      <c r="C522" t="e">
        <f>+INDEX($I$2:$I$13,MATCH(LEFT(FORMATO_CONTROL_DE_MERMAS_JULIO_2021_DATOS_xlsx3[[#This Row],[PRODUCTO]],5),$J$2:$J$13,0),1)</f>
        <v>#N/A</v>
      </c>
      <c r="D522">
        <v>1</v>
      </c>
      <c r="E522" t="s">
        <v>6</v>
      </c>
      <c r="F522" t="e" cm="1">
        <f t="array" ref="F5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22" t="s">
        <v>403</v>
      </c>
    </row>
    <row r="523" spans="1:7" x14ac:dyDescent="0.25">
      <c r="A523" s="1">
        <v>44305</v>
      </c>
      <c r="B523" t="s">
        <v>21</v>
      </c>
      <c r="C523" t="e">
        <f>+INDEX($I$2:$I$13,MATCH(LEFT(FORMATO_CONTROL_DE_MERMAS_JULIO_2021_DATOS_xlsx3[[#This Row],[PRODUCTO]],5),$J$2:$J$13,0),1)</f>
        <v>#N/A</v>
      </c>
      <c r="D523">
        <v>20</v>
      </c>
      <c r="E523" t="s">
        <v>355</v>
      </c>
      <c r="F523" cm="1">
        <f t="array" ref="F5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523" t="s">
        <v>404</v>
      </c>
    </row>
    <row r="524" spans="1:7" x14ac:dyDescent="0.25">
      <c r="A524" s="1">
        <v>44305</v>
      </c>
      <c r="B524" t="s">
        <v>17</v>
      </c>
      <c r="C524" t="str">
        <f>+INDEX($I$2:$I$13,MATCH(LEFT(FORMATO_CONTROL_DE_MERMAS_JULIO_2021_DATOS_xlsx3[[#This Row],[PRODUCTO]],5),$J$2:$J$13,0),1)</f>
        <v>MANGO</v>
      </c>
      <c r="D524">
        <v>9</v>
      </c>
      <c r="E524" t="s">
        <v>355</v>
      </c>
      <c r="F524" cm="1">
        <f t="array" ref="F5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524" t="s">
        <v>401</v>
      </c>
    </row>
    <row r="525" spans="1:7" x14ac:dyDescent="0.25">
      <c r="A525" s="1">
        <v>44305</v>
      </c>
      <c r="B525" t="s">
        <v>386</v>
      </c>
      <c r="C525" t="e">
        <f>+INDEX($I$2:$I$13,MATCH(LEFT(FORMATO_CONTROL_DE_MERMAS_JULIO_2021_DATOS_xlsx3[[#This Row],[PRODUCTO]],5),$J$2:$J$13,0),1)</f>
        <v>#N/A</v>
      </c>
      <c r="D525">
        <v>800</v>
      </c>
      <c r="E525" t="s">
        <v>405</v>
      </c>
      <c r="F525" t="e" cm="1">
        <f t="array" ref="F5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25" t="s">
        <v>406</v>
      </c>
    </row>
    <row r="526" spans="1:7" x14ac:dyDescent="0.25">
      <c r="A526" s="1">
        <v>44305</v>
      </c>
      <c r="B526" t="s">
        <v>42</v>
      </c>
      <c r="C526" t="e">
        <f>+INDEX($I$2:$I$13,MATCH(LEFT(FORMATO_CONTROL_DE_MERMAS_JULIO_2021_DATOS_xlsx3[[#This Row],[PRODUCTO]],5),$J$2:$J$13,0),1)</f>
        <v>#N/A</v>
      </c>
      <c r="D526">
        <v>8</v>
      </c>
      <c r="E526" t="s">
        <v>355</v>
      </c>
      <c r="F526" cm="1">
        <f t="array" ref="F5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526" t="s">
        <v>407</v>
      </c>
    </row>
    <row r="527" spans="1:7" x14ac:dyDescent="0.25">
      <c r="A527" s="1">
        <v>44305</v>
      </c>
      <c r="B527" t="s">
        <v>40</v>
      </c>
      <c r="C527" t="e">
        <f>+INDEX($I$2:$I$13,MATCH(LEFT(FORMATO_CONTROL_DE_MERMAS_JULIO_2021_DATOS_xlsx3[[#This Row],[PRODUCTO]],5),$J$2:$J$13,0),1)</f>
        <v>#N/A</v>
      </c>
      <c r="D527">
        <v>1</v>
      </c>
      <c r="E527" t="s">
        <v>355</v>
      </c>
      <c r="F527" cm="1">
        <f t="array" ref="F5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27" t="s">
        <v>360</v>
      </c>
    </row>
    <row r="528" spans="1:7" x14ac:dyDescent="0.25">
      <c r="A528" s="1">
        <v>44305</v>
      </c>
      <c r="B528" t="s">
        <v>135</v>
      </c>
      <c r="C528" t="e">
        <f>+INDEX($I$2:$I$13,MATCH(LEFT(FORMATO_CONTROL_DE_MERMAS_JULIO_2021_DATOS_xlsx3[[#This Row],[PRODUCTO]],5),$J$2:$J$13,0),1)</f>
        <v>#N/A</v>
      </c>
      <c r="D528">
        <v>800</v>
      </c>
      <c r="E528" t="s">
        <v>405</v>
      </c>
      <c r="F528" t="e" cm="1">
        <f t="array" ref="F5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28" t="s">
        <v>387</v>
      </c>
    </row>
    <row r="529" spans="1:7" x14ac:dyDescent="0.25">
      <c r="A529" s="1">
        <v>44305</v>
      </c>
      <c r="B529" t="s">
        <v>212</v>
      </c>
      <c r="C529" t="str">
        <f>+INDEX($I$2:$I$13,MATCH(LEFT(FORMATO_CONTROL_DE_MERMAS_JULIO_2021_DATOS_xlsx3[[#This Row],[PRODUCTO]],5),$J$2:$J$13,0),1)</f>
        <v>BANANO</v>
      </c>
      <c r="D529">
        <v>18</v>
      </c>
      <c r="E529" t="s">
        <v>355</v>
      </c>
      <c r="F529" cm="1">
        <f t="array" ref="F5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529" t="s">
        <v>401</v>
      </c>
    </row>
    <row r="530" spans="1:7" x14ac:dyDescent="0.25">
      <c r="A530" s="1">
        <v>44305</v>
      </c>
      <c r="B530" t="s">
        <v>241</v>
      </c>
      <c r="C530" t="e">
        <f>+INDEX($I$2:$I$13,MATCH(LEFT(FORMATO_CONTROL_DE_MERMAS_JULIO_2021_DATOS_xlsx3[[#This Row],[PRODUCTO]],5),$J$2:$J$13,0),1)</f>
        <v>#N/A</v>
      </c>
      <c r="D530">
        <v>11</v>
      </c>
      <c r="E530" t="s">
        <v>355</v>
      </c>
      <c r="F530" cm="1">
        <f t="array" ref="F5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</v>
      </c>
      <c r="G530" t="s">
        <v>409</v>
      </c>
    </row>
    <row r="531" spans="1:7" x14ac:dyDescent="0.25">
      <c r="A531" s="1">
        <v>44305</v>
      </c>
      <c r="B531" t="s">
        <v>410</v>
      </c>
      <c r="C531" t="e">
        <f>+INDEX($I$2:$I$13,MATCH(LEFT(FORMATO_CONTROL_DE_MERMAS_JULIO_2021_DATOS_xlsx3[[#This Row],[PRODUCTO]],5),$J$2:$J$13,0),1)</f>
        <v>#N/A</v>
      </c>
      <c r="D531">
        <v>12</v>
      </c>
      <c r="E531" t="s">
        <v>355</v>
      </c>
      <c r="F531" cm="1">
        <f t="array" ref="F5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531" t="s">
        <v>401</v>
      </c>
    </row>
    <row r="532" spans="1:7" x14ac:dyDescent="0.25">
      <c r="A532" s="1">
        <v>44305</v>
      </c>
      <c r="B532" t="s">
        <v>411</v>
      </c>
      <c r="C532" t="e">
        <f>+INDEX($I$2:$I$13,MATCH(LEFT(FORMATO_CONTROL_DE_MERMAS_JULIO_2021_DATOS_xlsx3[[#This Row],[PRODUCTO]],5),$J$2:$J$13,0),1)</f>
        <v>#N/A</v>
      </c>
      <c r="D532">
        <v>43</v>
      </c>
      <c r="E532" t="s">
        <v>355</v>
      </c>
      <c r="F532" cm="1">
        <f t="array" ref="F5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43</v>
      </c>
      <c r="G532" t="s">
        <v>401</v>
      </c>
    </row>
    <row r="533" spans="1:7" x14ac:dyDescent="0.25">
      <c r="A533" s="1">
        <v>44305</v>
      </c>
      <c r="B533" t="s">
        <v>64</v>
      </c>
      <c r="C533" t="str">
        <f>+INDEX($I$2:$I$13,MATCH(LEFT(FORMATO_CONTROL_DE_MERMAS_JULIO_2021_DATOS_xlsx3[[#This Row],[PRODUCTO]],5),$J$2:$J$13,0),1)</f>
        <v>AGUACATE</v>
      </c>
      <c r="D533">
        <v>27</v>
      </c>
      <c r="E533" t="s">
        <v>11</v>
      </c>
      <c r="F533" cm="1">
        <f t="array" ref="F5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27</v>
      </c>
      <c r="G533" t="s">
        <v>401</v>
      </c>
    </row>
    <row r="534" spans="1:7" x14ac:dyDescent="0.25">
      <c r="A534" s="1">
        <v>44305</v>
      </c>
      <c r="B534" t="s">
        <v>412</v>
      </c>
      <c r="C534" t="e">
        <f>+INDEX($I$2:$I$13,MATCH(LEFT(FORMATO_CONTROL_DE_MERMAS_JULIO_2021_DATOS_xlsx3[[#This Row],[PRODUCTO]],5),$J$2:$J$13,0),1)</f>
        <v>#N/A</v>
      </c>
      <c r="D534">
        <v>20</v>
      </c>
      <c r="E534" t="s">
        <v>355</v>
      </c>
      <c r="F534" cm="1">
        <f t="array" ref="F5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534" t="s">
        <v>401</v>
      </c>
    </row>
    <row r="535" spans="1:7" x14ac:dyDescent="0.25">
      <c r="A535" s="1">
        <v>44305</v>
      </c>
      <c r="B535" t="s">
        <v>413</v>
      </c>
      <c r="C535" t="e">
        <f>+INDEX($I$2:$I$13,MATCH(LEFT(FORMATO_CONTROL_DE_MERMAS_JULIO_2021_DATOS_xlsx3[[#This Row],[PRODUCTO]],5),$J$2:$J$13,0),1)</f>
        <v>#N/A</v>
      </c>
      <c r="D535">
        <v>1</v>
      </c>
      <c r="E535" t="s">
        <v>355</v>
      </c>
      <c r="F535" cm="1">
        <f t="array" ref="F5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35" t="s">
        <v>404</v>
      </c>
    </row>
    <row r="536" spans="1:7" x14ac:dyDescent="0.25">
      <c r="A536" s="1">
        <v>44305</v>
      </c>
      <c r="B536" t="s">
        <v>398</v>
      </c>
      <c r="C536" t="e">
        <f>+INDEX($I$2:$I$13,MATCH(LEFT(FORMATO_CONTROL_DE_MERMAS_JULIO_2021_DATOS_xlsx3[[#This Row],[PRODUCTO]],5),$J$2:$J$13,0),1)</f>
        <v>#N/A</v>
      </c>
      <c r="D536">
        <v>4</v>
      </c>
      <c r="E536" t="s">
        <v>6</v>
      </c>
      <c r="F536" t="e" cm="1">
        <f t="array" ref="F5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36" t="s">
        <v>401</v>
      </c>
    </row>
    <row r="537" spans="1:7" x14ac:dyDescent="0.25">
      <c r="A537" s="1">
        <v>44305</v>
      </c>
      <c r="B537" t="s">
        <v>903</v>
      </c>
      <c r="C537" t="str">
        <f>+INDEX($I$2:$I$13,MATCH(LEFT(FORMATO_CONTROL_DE_MERMAS_JULIO_2021_DATOS_xlsx3[[#This Row],[PRODUCTO]],5),$J$2:$J$13,0),1)</f>
        <v>CHAMPIÑON</v>
      </c>
      <c r="D537">
        <v>3</v>
      </c>
      <c r="E537" t="s">
        <v>355</v>
      </c>
      <c r="F537" cm="1">
        <f t="array" ref="F5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37" t="s">
        <v>394</v>
      </c>
    </row>
    <row r="538" spans="1:7" x14ac:dyDescent="0.25">
      <c r="A538" s="1">
        <v>44305</v>
      </c>
      <c r="B538" t="s">
        <v>97</v>
      </c>
      <c r="C538" t="e">
        <f>+INDEX($I$2:$I$13,MATCH(LEFT(FORMATO_CONTROL_DE_MERMAS_JULIO_2021_DATOS_xlsx3[[#This Row],[PRODUCTO]],5),$J$2:$J$13,0),1)</f>
        <v>#N/A</v>
      </c>
      <c r="D538">
        <v>2</v>
      </c>
      <c r="E538" t="s">
        <v>355</v>
      </c>
      <c r="F538" cm="1">
        <f t="array" ref="F5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38" t="s">
        <v>415</v>
      </c>
    </row>
    <row r="539" spans="1:7" x14ac:dyDescent="0.25">
      <c r="A539" s="1">
        <v>44305</v>
      </c>
      <c r="B539" t="s">
        <v>416</v>
      </c>
      <c r="C539" t="e">
        <f>+INDEX($I$2:$I$13,MATCH(LEFT(FORMATO_CONTROL_DE_MERMAS_JULIO_2021_DATOS_xlsx3[[#This Row],[PRODUCTO]],5),$J$2:$J$13,0),1)</f>
        <v>#N/A</v>
      </c>
      <c r="D539">
        <v>1</v>
      </c>
      <c r="E539" t="s">
        <v>6</v>
      </c>
      <c r="F539" t="e" cm="1">
        <f t="array" ref="F5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39" t="s">
        <v>401</v>
      </c>
    </row>
    <row r="540" spans="1:7" x14ac:dyDescent="0.25">
      <c r="A540" s="1">
        <v>44305</v>
      </c>
      <c r="B540" t="s">
        <v>417</v>
      </c>
      <c r="C540" t="e">
        <f>+INDEX($I$2:$I$13,MATCH(LEFT(FORMATO_CONTROL_DE_MERMAS_JULIO_2021_DATOS_xlsx3[[#This Row],[PRODUCTO]],5),$J$2:$J$13,0),1)</f>
        <v>#N/A</v>
      </c>
      <c r="D540">
        <v>4</v>
      </c>
      <c r="E540" t="s">
        <v>355</v>
      </c>
      <c r="F540" cm="1">
        <f t="array" ref="F5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540" t="s">
        <v>418</v>
      </c>
    </row>
    <row r="541" spans="1:7" x14ac:dyDescent="0.25">
      <c r="A541" s="1">
        <v>44305</v>
      </c>
      <c r="B541" t="s">
        <v>42</v>
      </c>
      <c r="C541" t="e">
        <f>+INDEX($I$2:$I$13,MATCH(LEFT(FORMATO_CONTROL_DE_MERMAS_JULIO_2021_DATOS_xlsx3[[#This Row],[PRODUCTO]],5),$J$2:$J$13,0),1)</f>
        <v>#N/A</v>
      </c>
      <c r="D541">
        <v>1</v>
      </c>
      <c r="E541" t="s">
        <v>355</v>
      </c>
      <c r="F541" cm="1">
        <f t="array" ref="F5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41" t="s">
        <v>391</v>
      </c>
    </row>
    <row r="542" spans="1:7" x14ac:dyDescent="0.25">
      <c r="A542" s="1">
        <v>44305</v>
      </c>
      <c r="B542" t="s">
        <v>361</v>
      </c>
      <c r="C542" t="e">
        <f>+INDEX($I$2:$I$13,MATCH(LEFT(FORMATO_CONTROL_DE_MERMAS_JULIO_2021_DATOS_xlsx3[[#This Row],[PRODUCTO]],5),$J$2:$J$13,0),1)</f>
        <v>#N/A</v>
      </c>
      <c r="D542">
        <v>0.5</v>
      </c>
      <c r="E542" t="s">
        <v>355</v>
      </c>
      <c r="F542" cm="1">
        <f t="array" ref="F5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542" t="s">
        <v>406</v>
      </c>
    </row>
    <row r="543" spans="1:7" x14ac:dyDescent="0.25">
      <c r="A543" s="1">
        <v>44305</v>
      </c>
      <c r="B543" t="s">
        <v>388</v>
      </c>
      <c r="C543" t="e">
        <f>+INDEX($I$2:$I$13,MATCH(LEFT(FORMATO_CONTROL_DE_MERMAS_JULIO_2021_DATOS_xlsx3[[#This Row],[PRODUCTO]],5),$J$2:$J$13,0),1)</f>
        <v>#N/A</v>
      </c>
      <c r="D543">
        <v>2</v>
      </c>
      <c r="E543" t="s">
        <v>355</v>
      </c>
      <c r="F543" cm="1">
        <f t="array" ref="F5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43" t="s">
        <v>391</v>
      </c>
    </row>
    <row r="544" spans="1:7" x14ac:dyDescent="0.25">
      <c r="A544" s="1">
        <v>44305</v>
      </c>
      <c r="B544" t="s">
        <v>419</v>
      </c>
      <c r="C544" t="e">
        <f>+INDEX($I$2:$I$13,MATCH(LEFT(FORMATO_CONTROL_DE_MERMAS_JULIO_2021_DATOS_xlsx3[[#This Row],[PRODUCTO]],5),$J$2:$J$13,0),1)</f>
        <v>#N/A</v>
      </c>
      <c r="D544">
        <v>3</v>
      </c>
      <c r="E544" t="s">
        <v>6</v>
      </c>
      <c r="F544" t="e" cm="1">
        <f t="array" ref="F5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44" t="s">
        <v>401</v>
      </c>
    </row>
    <row r="545" spans="1:7" x14ac:dyDescent="0.25">
      <c r="A545" s="1">
        <v>44305</v>
      </c>
      <c r="B545" t="s">
        <v>398</v>
      </c>
      <c r="C545" t="e">
        <f>+INDEX($I$2:$I$13,MATCH(LEFT(FORMATO_CONTROL_DE_MERMAS_JULIO_2021_DATOS_xlsx3[[#This Row],[PRODUCTO]],5),$J$2:$J$13,0),1)</f>
        <v>#N/A</v>
      </c>
      <c r="D545">
        <v>23</v>
      </c>
      <c r="E545" t="s">
        <v>355</v>
      </c>
      <c r="F545" cm="1">
        <f t="array" ref="F5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23</v>
      </c>
      <c r="G545" t="s">
        <v>401</v>
      </c>
    </row>
    <row r="546" spans="1:7" x14ac:dyDescent="0.25">
      <c r="A546" s="1">
        <v>44306</v>
      </c>
      <c r="B546" t="s">
        <v>14</v>
      </c>
      <c r="C546" t="e">
        <f>+INDEX($I$2:$I$13,MATCH(LEFT(FORMATO_CONTROL_DE_MERMAS_JULIO_2021_DATOS_xlsx3[[#This Row],[PRODUCTO]],5),$J$2:$J$13,0),1)</f>
        <v>#N/A</v>
      </c>
      <c r="D546">
        <v>5</v>
      </c>
      <c r="E546" t="s">
        <v>355</v>
      </c>
      <c r="F546" cm="1">
        <f t="array" ref="F5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546" t="s">
        <v>420</v>
      </c>
    </row>
    <row r="547" spans="1:7" x14ac:dyDescent="0.25">
      <c r="A547" s="1">
        <v>44306</v>
      </c>
      <c r="B547" t="s">
        <v>421</v>
      </c>
      <c r="C547" t="e">
        <f>+INDEX($I$2:$I$13,MATCH(LEFT(FORMATO_CONTROL_DE_MERMAS_JULIO_2021_DATOS_xlsx3[[#This Row],[PRODUCTO]],5),$J$2:$J$13,0),1)</f>
        <v>#N/A</v>
      </c>
      <c r="D547">
        <v>4</v>
      </c>
      <c r="E547" t="s">
        <v>355</v>
      </c>
      <c r="F547" cm="1">
        <f t="array" ref="F5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547" t="s">
        <v>401</v>
      </c>
    </row>
    <row r="548" spans="1:7" x14ac:dyDescent="0.25">
      <c r="A548" s="1">
        <v>44306</v>
      </c>
      <c r="B548" t="s">
        <v>18</v>
      </c>
      <c r="C548" t="str">
        <f>+INDEX($I$2:$I$13,MATCH(LEFT(FORMATO_CONTROL_DE_MERMAS_JULIO_2021_DATOS_xlsx3[[#This Row],[PRODUCTO]],5),$J$2:$J$13,0),1)</f>
        <v>MANGO</v>
      </c>
      <c r="D548">
        <v>15</v>
      </c>
      <c r="E548" t="s">
        <v>6</v>
      </c>
      <c r="F548" cm="1">
        <f t="array" ref="F5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7.8000000000000007</v>
      </c>
      <c r="G548" t="s">
        <v>401</v>
      </c>
    </row>
    <row r="549" spans="1:7" x14ac:dyDescent="0.25">
      <c r="A549" s="1">
        <v>44306</v>
      </c>
      <c r="B549" t="s">
        <v>422</v>
      </c>
      <c r="C549" t="str">
        <f>+INDEX($I$2:$I$13,MATCH(LEFT(FORMATO_CONTROL_DE_MERMAS_JULIO_2021_DATOS_xlsx3[[#This Row],[PRODUCTO]],5),$J$2:$J$13,0),1)</f>
        <v xml:space="preserve">PIÑA </v>
      </c>
      <c r="D549">
        <v>1</v>
      </c>
      <c r="E549" t="s">
        <v>6</v>
      </c>
      <c r="F549" cm="1">
        <f t="array" ref="F5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49" t="s">
        <v>401</v>
      </c>
    </row>
    <row r="550" spans="1:7" x14ac:dyDescent="0.25">
      <c r="A550" s="1">
        <v>44306</v>
      </c>
      <c r="B550" t="s">
        <v>423</v>
      </c>
      <c r="C550" t="e">
        <f>+INDEX($I$2:$I$13,MATCH(LEFT(FORMATO_CONTROL_DE_MERMAS_JULIO_2021_DATOS_xlsx3[[#This Row],[PRODUCTO]],5),$J$2:$J$13,0),1)</f>
        <v>#N/A</v>
      </c>
      <c r="D550">
        <v>24</v>
      </c>
      <c r="E550" t="s">
        <v>355</v>
      </c>
      <c r="F550" cm="1">
        <f t="array" ref="F5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</v>
      </c>
      <c r="G550" t="s">
        <v>401</v>
      </c>
    </row>
    <row r="551" spans="1:7" x14ac:dyDescent="0.25">
      <c r="A551" s="1">
        <v>44306</v>
      </c>
      <c r="B551" t="s">
        <v>424</v>
      </c>
      <c r="C551" t="e">
        <f>+INDEX($I$2:$I$13,MATCH(LEFT(FORMATO_CONTROL_DE_MERMAS_JULIO_2021_DATOS_xlsx3[[#This Row],[PRODUCTO]],5),$J$2:$J$13,0),1)</f>
        <v>#N/A</v>
      </c>
      <c r="D551">
        <v>46</v>
      </c>
      <c r="E551" t="s">
        <v>355</v>
      </c>
      <c r="F551" cm="1">
        <f t="array" ref="F5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46</v>
      </c>
      <c r="G551" t="s">
        <v>401</v>
      </c>
    </row>
    <row r="552" spans="1:7" x14ac:dyDescent="0.25">
      <c r="A552" s="1">
        <v>44306</v>
      </c>
      <c r="B552" t="s">
        <v>425</v>
      </c>
      <c r="C552" t="e">
        <f>+INDEX($I$2:$I$13,MATCH(LEFT(FORMATO_CONTROL_DE_MERMAS_JULIO_2021_DATOS_xlsx3[[#This Row],[PRODUCTO]],5),$J$2:$J$13,0),1)</f>
        <v>#N/A</v>
      </c>
      <c r="D552">
        <v>20</v>
      </c>
      <c r="E552" t="s">
        <v>355</v>
      </c>
      <c r="F552" cm="1">
        <f t="array" ref="F5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552" t="s">
        <v>401</v>
      </c>
    </row>
    <row r="553" spans="1:7" x14ac:dyDescent="0.25">
      <c r="A553" s="1">
        <v>44306</v>
      </c>
      <c r="B553" t="s">
        <v>212</v>
      </c>
      <c r="C553" t="str">
        <f>+INDEX($I$2:$I$13,MATCH(LEFT(FORMATO_CONTROL_DE_MERMAS_JULIO_2021_DATOS_xlsx3[[#This Row],[PRODUCTO]],5),$J$2:$J$13,0),1)</f>
        <v>BANANO</v>
      </c>
      <c r="D553">
        <v>6</v>
      </c>
      <c r="E553" t="s">
        <v>355</v>
      </c>
      <c r="F553" cm="1">
        <f t="array" ref="F5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553" t="s">
        <v>401</v>
      </c>
    </row>
    <row r="554" spans="1:7" x14ac:dyDescent="0.25">
      <c r="A554" s="1">
        <v>44306</v>
      </c>
      <c r="B554" t="s">
        <v>426</v>
      </c>
      <c r="C554" t="e">
        <f>+INDEX($I$2:$I$13,MATCH(LEFT(FORMATO_CONTROL_DE_MERMAS_JULIO_2021_DATOS_xlsx3[[#This Row],[PRODUCTO]],5),$J$2:$J$13,0),1)</f>
        <v>#N/A</v>
      </c>
      <c r="D554">
        <v>41</v>
      </c>
      <c r="E554" t="s">
        <v>355</v>
      </c>
      <c r="F554" cm="1">
        <f t="array" ref="F5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41</v>
      </c>
      <c r="G554" t="s">
        <v>427</v>
      </c>
    </row>
    <row r="555" spans="1:7" x14ac:dyDescent="0.25">
      <c r="A555" s="1">
        <v>44306</v>
      </c>
      <c r="B555" t="s">
        <v>303</v>
      </c>
      <c r="C555" t="e">
        <f>+INDEX($I$2:$I$13,MATCH(LEFT(FORMATO_CONTROL_DE_MERMAS_JULIO_2021_DATOS_xlsx3[[#This Row],[PRODUCTO]],5),$J$2:$J$13,0),1)</f>
        <v>#N/A</v>
      </c>
      <c r="D555">
        <v>5</v>
      </c>
      <c r="E555" t="s">
        <v>355</v>
      </c>
      <c r="F555" cm="1">
        <f t="array" ref="F5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555" t="s">
        <v>428</v>
      </c>
    </row>
    <row r="556" spans="1:7" x14ac:dyDescent="0.25">
      <c r="A556" s="1">
        <v>44306</v>
      </c>
      <c r="B556" t="s">
        <v>66</v>
      </c>
      <c r="C556" t="str">
        <f>+INDEX($I$2:$I$13,MATCH(LEFT(FORMATO_CONTROL_DE_MERMAS_JULIO_2021_DATOS_xlsx3[[#This Row],[PRODUCTO]],5),$J$2:$J$13,0),1)</f>
        <v>AGUACATE</v>
      </c>
      <c r="D556">
        <v>4</v>
      </c>
      <c r="E556" t="s">
        <v>11</v>
      </c>
      <c r="F556" cm="1">
        <f t="array" ref="F5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556" t="s">
        <v>401</v>
      </c>
    </row>
    <row r="557" spans="1:7" x14ac:dyDescent="0.25">
      <c r="A557" s="1">
        <v>44306</v>
      </c>
      <c r="B557" t="s">
        <v>64</v>
      </c>
      <c r="C557" t="str">
        <f>+INDEX($I$2:$I$13,MATCH(LEFT(FORMATO_CONTROL_DE_MERMAS_JULIO_2021_DATOS_xlsx3[[#This Row],[PRODUCTO]],5),$J$2:$J$13,0),1)</f>
        <v>AGUACATE</v>
      </c>
      <c r="D557">
        <v>17</v>
      </c>
      <c r="E557" t="s">
        <v>11</v>
      </c>
      <c r="F557" cm="1">
        <f t="array" ref="F5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</v>
      </c>
      <c r="G557" t="s">
        <v>401</v>
      </c>
    </row>
    <row r="558" spans="1:7" x14ac:dyDescent="0.25">
      <c r="A558" s="1">
        <v>44306</v>
      </c>
      <c r="B558" t="s">
        <v>429</v>
      </c>
      <c r="C558" t="e">
        <f>+INDEX($I$2:$I$13,MATCH(LEFT(FORMATO_CONTROL_DE_MERMAS_JULIO_2021_DATOS_xlsx3[[#This Row],[PRODUCTO]],5),$J$2:$J$13,0),1)</f>
        <v>#N/A</v>
      </c>
      <c r="D558">
        <v>0.2</v>
      </c>
      <c r="E558" t="s">
        <v>355</v>
      </c>
      <c r="F558" cm="1">
        <f t="array" ref="F5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0.2</v>
      </c>
      <c r="G558" t="s">
        <v>406</v>
      </c>
    </row>
    <row r="559" spans="1:7" x14ac:dyDescent="0.25">
      <c r="A559" s="1">
        <v>44306</v>
      </c>
      <c r="B559" t="s">
        <v>42</v>
      </c>
      <c r="C559" t="e">
        <f>+INDEX($I$2:$I$13,MATCH(LEFT(FORMATO_CONTROL_DE_MERMAS_JULIO_2021_DATOS_xlsx3[[#This Row],[PRODUCTO]],5),$J$2:$J$13,0),1)</f>
        <v>#N/A</v>
      </c>
      <c r="D559">
        <v>0.5</v>
      </c>
      <c r="E559" t="s">
        <v>355</v>
      </c>
      <c r="F559" cm="1">
        <f t="array" ref="F5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559" t="s">
        <v>360</v>
      </c>
    </row>
    <row r="560" spans="1:7" x14ac:dyDescent="0.25">
      <c r="A560" s="1">
        <v>44306</v>
      </c>
      <c r="B560" t="s">
        <v>386</v>
      </c>
      <c r="C560" t="e">
        <f>+INDEX($I$2:$I$13,MATCH(LEFT(FORMATO_CONTROL_DE_MERMAS_JULIO_2021_DATOS_xlsx3[[#This Row],[PRODUCTO]],5),$J$2:$J$13,0),1)</f>
        <v>#N/A</v>
      </c>
      <c r="D560">
        <v>2</v>
      </c>
      <c r="E560" t="s">
        <v>355</v>
      </c>
      <c r="F560" cm="1">
        <f t="array" ref="F5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560" t="s">
        <v>406</v>
      </c>
    </row>
    <row r="561" spans="1:7" x14ac:dyDescent="0.25">
      <c r="A561" s="1">
        <v>44306</v>
      </c>
      <c r="B561" t="s">
        <v>430</v>
      </c>
      <c r="C561" t="e">
        <f>+INDEX($I$2:$I$13,MATCH(LEFT(FORMATO_CONTROL_DE_MERMAS_JULIO_2021_DATOS_xlsx3[[#This Row],[PRODUCTO]],5),$J$2:$J$13,0),1)</f>
        <v>#N/A</v>
      </c>
      <c r="D561">
        <v>4</v>
      </c>
      <c r="E561" t="s">
        <v>355</v>
      </c>
      <c r="F561" cm="1">
        <f t="array" ref="F5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561" t="s">
        <v>409</v>
      </c>
    </row>
    <row r="562" spans="1:7" x14ac:dyDescent="0.25">
      <c r="A562" s="1">
        <v>44306</v>
      </c>
      <c r="B562" t="s">
        <v>431</v>
      </c>
      <c r="C562" t="e">
        <f>+INDEX($I$2:$I$13,MATCH(LEFT(FORMATO_CONTROL_DE_MERMAS_JULIO_2021_DATOS_xlsx3[[#This Row],[PRODUCTO]],5),$J$2:$J$13,0),1)</f>
        <v>#N/A</v>
      </c>
      <c r="D562">
        <v>3</v>
      </c>
      <c r="E562" t="s">
        <v>355</v>
      </c>
      <c r="F562" cm="1">
        <f t="array" ref="F5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62" t="s">
        <v>401</v>
      </c>
    </row>
    <row r="563" spans="1:7" x14ac:dyDescent="0.25">
      <c r="A563" s="1">
        <v>44306</v>
      </c>
      <c r="B563" t="s">
        <v>432</v>
      </c>
      <c r="C563" t="e">
        <f>+INDEX($I$2:$I$13,MATCH(LEFT(FORMATO_CONTROL_DE_MERMAS_JULIO_2021_DATOS_xlsx3[[#This Row],[PRODUCTO]],5),$J$2:$J$13,0),1)</f>
        <v>#N/A</v>
      </c>
      <c r="D563">
        <v>2</v>
      </c>
      <c r="E563" t="s">
        <v>6</v>
      </c>
      <c r="F563" t="e" cm="1">
        <f t="array" ref="F5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63" t="s">
        <v>401</v>
      </c>
    </row>
    <row r="564" spans="1:7" x14ac:dyDescent="0.25">
      <c r="A564" s="1">
        <v>44306</v>
      </c>
      <c r="B564" t="s">
        <v>433</v>
      </c>
      <c r="C564" t="e">
        <f>+INDEX($I$2:$I$13,MATCH(LEFT(FORMATO_CONTROL_DE_MERMAS_JULIO_2021_DATOS_xlsx3[[#This Row],[PRODUCTO]],5),$J$2:$J$13,0),1)</f>
        <v>#N/A</v>
      </c>
      <c r="D564">
        <v>170</v>
      </c>
      <c r="E564" t="s">
        <v>355</v>
      </c>
      <c r="F564" cm="1">
        <f t="array" ref="F5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170</v>
      </c>
      <c r="G564" t="s">
        <v>387</v>
      </c>
    </row>
    <row r="565" spans="1:7" x14ac:dyDescent="0.25">
      <c r="A565" s="1">
        <v>44306</v>
      </c>
      <c r="B565" t="s">
        <v>399</v>
      </c>
      <c r="C565" t="e">
        <f>+INDEX($I$2:$I$13,MATCH(LEFT(FORMATO_CONTROL_DE_MERMAS_JULIO_2021_DATOS_xlsx3[[#This Row],[PRODUCTO]],5),$J$2:$J$13,0),1)</f>
        <v>#N/A</v>
      </c>
      <c r="D565">
        <v>60</v>
      </c>
      <c r="E565" t="s">
        <v>355</v>
      </c>
      <c r="F565" cm="1">
        <f t="array" ref="F5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60</v>
      </c>
      <c r="G565" t="s">
        <v>387</v>
      </c>
    </row>
    <row r="566" spans="1:7" x14ac:dyDescent="0.25">
      <c r="A566" s="1">
        <v>44306</v>
      </c>
      <c r="B566" t="s">
        <v>14</v>
      </c>
      <c r="C566" t="e">
        <f>+INDEX($I$2:$I$13,MATCH(LEFT(FORMATO_CONTROL_DE_MERMAS_JULIO_2021_DATOS_xlsx3[[#This Row],[PRODUCTO]],5),$J$2:$J$13,0),1)</f>
        <v>#N/A</v>
      </c>
      <c r="D566">
        <v>3</v>
      </c>
      <c r="E566" t="s">
        <v>355</v>
      </c>
      <c r="F566" cm="1">
        <f t="array" ref="F5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66" t="s">
        <v>394</v>
      </c>
    </row>
    <row r="567" spans="1:7" x14ac:dyDescent="0.25">
      <c r="A567" s="1">
        <v>44306</v>
      </c>
      <c r="B567" t="s">
        <v>694</v>
      </c>
      <c r="C567" t="str">
        <f>+INDEX($I$2:$I$13,MATCH(LEFT(FORMATO_CONTROL_DE_MERMAS_JULIO_2021_DATOS_xlsx3[[#This Row],[PRODUCTO]],5),$J$2:$J$13,0),1)</f>
        <v>CHAMPIÑON</v>
      </c>
      <c r="D567">
        <v>3</v>
      </c>
      <c r="E567" t="s">
        <v>11</v>
      </c>
      <c r="F567" cm="1">
        <f t="array" ref="F5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67" t="s">
        <v>435</v>
      </c>
    </row>
    <row r="568" spans="1:7" x14ac:dyDescent="0.25">
      <c r="A568" s="1">
        <v>44306</v>
      </c>
      <c r="B568" t="s">
        <v>81</v>
      </c>
      <c r="C568" t="e">
        <f>+INDEX($I$2:$I$13,MATCH(LEFT(FORMATO_CONTROL_DE_MERMAS_JULIO_2021_DATOS_xlsx3[[#This Row],[PRODUCTO]],5),$J$2:$J$13,0),1)</f>
        <v>#N/A</v>
      </c>
      <c r="D568">
        <v>8</v>
      </c>
      <c r="E568" t="s">
        <v>355</v>
      </c>
      <c r="F568" cm="1">
        <f t="array" ref="F5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568" t="s">
        <v>436</v>
      </c>
    </row>
    <row r="569" spans="1:7" x14ac:dyDescent="0.25">
      <c r="A569" s="1">
        <v>44306</v>
      </c>
      <c r="B569" t="s">
        <v>42</v>
      </c>
      <c r="C569" t="e">
        <f>+INDEX($I$2:$I$13,MATCH(LEFT(FORMATO_CONTROL_DE_MERMAS_JULIO_2021_DATOS_xlsx3[[#This Row],[PRODUCTO]],5),$J$2:$J$13,0),1)</f>
        <v>#N/A</v>
      </c>
      <c r="D569">
        <v>3</v>
      </c>
      <c r="E569" t="s">
        <v>355</v>
      </c>
      <c r="F569" cm="1">
        <f t="array" ref="F5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69" t="s">
        <v>391</v>
      </c>
    </row>
    <row r="570" spans="1:7" x14ac:dyDescent="0.25">
      <c r="A570" s="1">
        <v>44306</v>
      </c>
      <c r="B570" t="s">
        <v>64</v>
      </c>
      <c r="C570" t="str">
        <f>+INDEX($I$2:$I$13,MATCH(LEFT(FORMATO_CONTROL_DE_MERMAS_JULIO_2021_DATOS_xlsx3[[#This Row],[PRODUCTO]],5),$J$2:$J$13,0),1)</f>
        <v>AGUACATE</v>
      </c>
      <c r="D570">
        <v>2.5</v>
      </c>
      <c r="E570" t="s">
        <v>11</v>
      </c>
      <c r="F570" cm="1">
        <f t="array" ref="F5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570" t="s">
        <v>401</v>
      </c>
    </row>
    <row r="571" spans="1:7" x14ac:dyDescent="0.25">
      <c r="A571" s="1">
        <v>44307</v>
      </c>
      <c r="B571" t="s">
        <v>206</v>
      </c>
      <c r="C571" t="e">
        <f>+INDEX($I$2:$I$13,MATCH(LEFT(FORMATO_CONTROL_DE_MERMAS_JULIO_2021_DATOS_xlsx3[[#This Row],[PRODUCTO]],5),$J$2:$J$13,0),1)</f>
        <v>#N/A</v>
      </c>
      <c r="D571">
        <v>4</v>
      </c>
      <c r="E571" t="s">
        <v>6</v>
      </c>
      <c r="F571" t="e" cm="1">
        <f t="array" ref="F5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71" t="s">
        <v>394</v>
      </c>
    </row>
    <row r="572" spans="1:7" x14ac:dyDescent="0.25">
      <c r="A572" s="1">
        <v>44307</v>
      </c>
      <c r="B572" t="s">
        <v>206</v>
      </c>
      <c r="C572" t="e">
        <f>+INDEX($I$2:$I$13,MATCH(LEFT(FORMATO_CONTROL_DE_MERMAS_JULIO_2021_DATOS_xlsx3[[#This Row],[PRODUCTO]],5),$J$2:$J$13,0),1)</f>
        <v>#N/A</v>
      </c>
      <c r="D572">
        <v>3</v>
      </c>
      <c r="E572" t="s">
        <v>11</v>
      </c>
      <c r="F572" cm="1">
        <f t="array" ref="F5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72" t="s">
        <v>394</v>
      </c>
    </row>
    <row r="573" spans="1:7" x14ac:dyDescent="0.25">
      <c r="A573" s="1">
        <v>44307</v>
      </c>
      <c r="B573" t="s">
        <v>431</v>
      </c>
      <c r="C573" t="e">
        <f>+INDEX($I$2:$I$13,MATCH(LEFT(FORMATO_CONTROL_DE_MERMAS_JULIO_2021_DATOS_xlsx3[[#This Row],[PRODUCTO]],5),$J$2:$J$13,0),1)</f>
        <v>#N/A</v>
      </c>
      <c r="D573">
        <v>6</v>
      </c>
      <c r="E573" t="s">
        <v>355</v>
      </c>
      <c r="F573" cm="1">
        <f t="array" ref="F5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573" t="s">
        <v>437</v>
      </c>
    </row>
    <row r="574" spans="1:7" x14ac:dyDescent="0.25">
      <c r="A574" s="1">
        <v>44307</v>
      </c>
      <c r="B574" t="s">
        <v>399</v>
      </c>
      <c r="C574" t="e">
        <f>+INDEX($I$2:$I$13,MATCH(LEFT(FORMATO_CONTROL_DE_MERMAS_JULIO_2021_DATOS_xlsx3[[#This Row],[PRODUCTO]],5),$J$2:$J$13,0),1)</f>
        <v>#N/A</v>
      </c>
      <c r="D574">
        <v>14</v>
      </c>
      <c r="E574" t="s">
        <v>355</v>
      </c>
      <c r="F574" cm="1">
        <f t="array" ref="F5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574" t="s">
        <v>401</v>
      </c>
    </row>
    <row r="575" spans="1:7" x14ac:dyDescent="0.25">
      <c r="A575" s="1">
        <v>44307</v>
      </c>
      <c r="B575" t="s">
        <v>212</v>
      </c>
      <c r="C575" t="str">
        <f>+INDEX($I$2:$I$13,MATCH(LEFT(FORMATO_CONTROL_DE_MERMAS_JULIO_2021_DATOS_xlsx3[[#This Row],[PRODUCTO]],5),$J$2:$J$13,0),1)</f>
        <v>BANANO</v>
      </c>
      <c r="D575">
        <v>1.5</v>
      </c>
      <c r="E575" t="s">
        <v>355</v>
      </c>
      <c r="F575" cm="1">
        <f t="array" ref="F5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575" t="s">
        <v>401</v>
      </c>
    </row>
    <row r="576" spans="1:7" x14ac:dyDescent="0.25">
      <c r="A576" s="1">
        <v>44307</v>
      </c>
      <c r="B576" t="s">
        <v>438</v>
      </c>
      <c r="C576" t="e">
        <f>+INDEX($I$2:$I$13,MATCH(LEFT(FORMATO_CONTROL_DE_MERMAS_JULIO_2021_DATOS_xlsx3[[#This Row],[PRODUCTO]],5),$J$2:$J$13,0),1)</f>
        <v>#N/A</v>
      </c>
      <c r="D576">
        <v>1.7</v>
      </c>
      <c r="E576" t="s">
        <v>355</v>
      </c>
      <c r="F576" cm="1">
        <f t="array" ref="F5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1.7</v>
      </c>
      <c r="G576" t="s">
        <v>439</v>
      </c>
    </row>
    <row r="577" spans="1:7" x14ac:dyDescent="0.25">
      <c r="A577" s="1">
        <v>44307</v>
      </c>
      <c r="B577" t="s">
        <v>440</v>
      </c>
      <c r="C577" t="e">
        <f>+INDEX($I$2:$I$13,MATCH(LEFT(FORMATO_CONTROL_DE_MERMAS_JULIO_2021_DATOS_xlsx3[[#This Row],[PRODUCTO]],5),$J$2:$J$13,0),1)</f>
        <v>#N/A</v>
      </c>
      <c r="D577">
        <v>1</v>
      </c>
      <c r="E577" t="s">
        <v>355</v>
      </c>
      <c r="F577" cm="1">
        <f t="array" ref="F5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77" t="s">
        <v>437</v>
      </c>
    </row>
    <row r="578" spans="1:7" x14ac:dyDescent="0.25">
      <c r="A578" s="1">
        <v>44307</v>
      </c>
      <c r="B578" t="s">
        <v>58</v>
      </c>
      <c r="C578" t="e">
        <f>+INDEX($I$2:$I$13,MATCH(LEFT(FORMATO_CONTROL_DE_MERMAS_JULIO_2021_DATOS_xlsx3[[#This Row],[PRODUCTO]],5),$J$2:$J$13,0),1)</f>
        <v>#N/A</v>
      </c>
      <c r="D578">
        <v>12</v>
      </c>
      <c r="E578" t="s">
        <v>355</v>
      </c>
      <c r="F578" cm="1">
        <f t="array" ref="F5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578" t="s">
        <v>441</v>
      </c>
    </row>
    <row r="579" spans="1:7" x14ac:dyDescent="0.25">
      <c r="A579" s="1">
        <v>44307</v>
      </c>
      <c r="B579" t="s">
        <v>81</v>
      </c>
      <c r="C579" t="e">
        <f>+INDEX($I$2:$I$13,MATCH(LEFT(FORMATO_CONTROL_DE_MERMAS_JULIO_2021_DATOS_xlsx3[[#This Row],[PRODUCTO]],5),$J$2:$J$13,0),1)</f>
        <v>#N/A</v>
      </c>
      <c r="D579">
        <v>5</v>
      </c>
      <c r="E579" t="s">
        <v>355</v>
      </c>
      <c r="F579" cm="1">
        <f t="array" ref="F5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579" t="s">
        <v>442</v>
      </c>
    </row>
    <row r="580" spans="1:7" x14ac:dyDescent="0.25">
      <c r="A580" s="1">
        <v>44307</v>
      </c>
      <c r="B580" t="s">
        <v>902</v>
      </c>
      <c r="C580" t="str">
        <f>+INDEX($I$2:$I$13,MATCH(LEFT(FORMATO_CONTROL_DE_MERMAS_JULIO_2021_DATOS_xlsx3[[#This Row],[PRODUCTO]],5),$J$2:$J$13,0),1)</f>
        <v xml:space="preserve">PIÑA </v>
      </c>
      <c r="D580">
        <v>4</v>
      </c>
      <c r="E580" t="s">
        <v>6</v>
      </c>
      <c r="F580" cm="1">
        <f t="array" ref="F5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6.6</v>
      </c>
      <c r="G580" t="s">
        <v>443</v>
      </c>
    </row>
    <row r="581" spans="1:7" x14ac:dyDescent="0.25">
      <c r="A581" s="1">
        <v>44307</v>
      </c>
      <c r="B581" t="s">
        <v>68</v>
      </c>
      <c r="C581" t="e">
        <f>+INDEX($I$2:$I$13,MATCH(LEFT(FORMATO_CONTROL_DE_MERMAS_JULIO_2021_DATOS_xlsx3[[#This Row],[PRODUCTO]],5),$J$2:$J$13,0),1)</f>
        <v>#N/A</v>
      </c>
      <c r="D581">
        <v>41</v>
      </c>
      <c r="E581" t="s">
        <v>355</v>
      </c>
      <c r="F581" cm="1">
        <f t="array" ref="F5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41</v>
      </c>
      <c r="G581" t="s">
        <v>369</v>
      </c>
    </row>
    <row r="582" spans="1:7" x14ac:dyDescent="0.25">
      <c r="A582" s="1">
        <v>44307</v>
      </c>
      <c r="B582" t="s">
        <v>66</v>
      </c>
      <c r="C582" t="str">
        <f>+INDEX($I$2:$I$13,MATCH(LEFT(FORMATO_CONTROL_DE_MERMAS_JULIO_2021_DATOS_xlsx3[[#This Row],[PRODUCTO]],5),$J$2:$J$13,0),1)</f>
        <v>AGUACATE</v>
      </c>
      <c r="D582">
        <v>7</v>
      </c>
      <c r="E582" t="s">
        <v>11</v>
      </c>
      <c r="F582" cm="1">
        <f t="array" ref="F5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582" t="s">
        <v>444</v>
      </c>
    </row>
    <row r="583" spans="1:7" x14ac:dyDescent="0.25">
      <c r="A583" s="1">
        <v>44307</v>
      </c>
      <c r="B583" t="s">
        <v>445</v>
      </c>
      <c r="C583" t="e">
        <f>+INDEX($I$2:$I$13,MATCH(LEFT(FORMATO_CONTROL_DE_MERMAS_JULIO_2021_DATOS_xlsx3[[#This Row],[PRODUCTO]],5),$J$2:$J$13,0),1)</f>
        <v>#N/A</v>
      </c>
      <c r="D583">
        <v>1</v>
      </c>
      <c r="E583" t="s">
        <v>355</v>
      </c>
      <c r="F583" cm="1">
        <f t="array" ref="F5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83" t="s">
        <v>446</v>
      </c>
    </row>
    <row r="584" spans="1:7" x14ac:dyDescent="0.25">
      <c r="A584" s="1">
        <v>44307</v>
      </c>
      <c r="B584" t="s">
        <v>14</v>
      </c>
      <c r="C584" t="e">
        <f>+INDEX($I$2:$I$13,MATCH(LEFT(FORMATO_CONTROL_DE_MERMAS_JULIO_2021_DATOS_xlsx3[[#This Row],[PRODUCTO]],5),$J$2:$J$13,0),1)</f>
        <v>#N/A</v>
      </c>
      <c r="D584">
        <v>7</v>
      </c>
      <c r="E584" t="s">
        <v>355</v>
      </c>
      <c r="F584" cm="1">
        <f t="array" ref="F5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584" t="s">
        <v>401</v>
      </c>
    </row>
    <row r="585" spans="1:7" x14ac:dyDescent="0.25">
      <c r="A585" s="1">
        <v>44307</v>
      </c>
      <c r="B585" t="s">
        <v>99</v>
      </c>
      <c r="C585" t="str">
        <f>+INDEX($I$2:$I$13,MATCH(LEFT(FORMATO_CONTROL_DE_MERMAS_JULIO_2021_DATOS_xlsx3[[#This Row],[PRODUCTO]],5),$J$2:$J$13,0),1)</f>
        <v>BANANO</v>
      </c>
      <c r="D585">
        <v>6</v>
      </c>
      <c r="E585" t="s">
        <v>6</v>
      </c>
      <c r="F585" cm="1">
        <f t="array" ref="F5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1.1400000000000001</v>
      </c>
      <c r="G585" t="s">
        <v>401</v>
      </c>
    </row>
    <row r="586" spans="1:7" x14ac:dyDescent="0.25">
      <c r="A586" s="1">
        <v>44307</v>
      </c>
      <c r="B586" t="s">
        <v>419</v>
      </c>
      <c r="C586" t="e">
        <f>+INDEX($I$2:$I$13,MATCH(LEFT(FORMATO_CONTROL_DE_MERMAS_JULIO_2021_DATOS_xlsx3[[#This Row],[PRODUCTO]],5),$J$2:$J$13,0),1)</f>
        <v>#N/A</v>
      </c>
      <c r="D586">
        <v>10</v>
      </c>
      <c r="E586" t="s">
        <v>6</v>
      </c>
      <c r="F586" t="e" cm="1">
        <f t="array" ref="F5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86" t="s">
        <v>447</v>
      </c>
    </row>
    <row r="587" spans="1:7" x14ac:dyDescent="0.25">
      <c r="A587" s="1">
        <v>44307</v>
      </c>
      <c r="B587" t="s">
        <v>448</v>
      </c>
      <c r="C587" t="e">
        <f>+INDEX($I$2:$I$13,MATCH(LEFT(FORMATO_CONTROL_DE_MERMAS_JULIO_2021_DATOS_xlsx3[[#This Row],[PRODUCTO]],5),$J$2:$J$13,0),1)</f>
        <v>#N/A</v>
      </c>
      <c r="D587">
        <v>1.5</v>
      </c>
      <c r="E587" t="s">
        <v>355</v>
      </c>
      <c r="F587" cm="1">
        <f t="array" ref="F5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587" t="s">
        <v>449</v>
      </c>
    </row>
    <row r="588" spans="1:7" x14ac:dyDescent="0.25">
      <c r="A588" s="1">
        <v>44307</v>
      </c>
      <c r="B588" t="s">
        <v>450</v>
      </c>
      <c r="C588" t="e">
        <f>+INDEX($I$2:$I$13,MATCH(LEFT(FORMATO_CONTROL_DE_MERMAS_JULIO_2021_DATOS_xlsx3[[#This Row],[PRODUCTO]],5),$J$2:$J$13,0),1)</f>
        <v>#N/A</v>
      </c>
      <c r="D588">
        <v>3</v>
      </c>
      <c r="E588" t="s">
        <v>355</v>
      </c>
      <c r="F588" cm="1">
        <f t="array" ref="F5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588" t="s">
        <v>443</v>
      </c>
    </row>
    <row r="589" spans="1:7" x14ac:dyDescent="0.25">
      <c r="A589" s="1">
        <v>44307</v>
      </c>
      <c r="B589" t="s">
        <v>53</v>
      </c>
      <c r="C589" t="str">
        <f>+INDEX($I$2:$I$13,MATCH(LEFT(FORMATO_CONTROL_DE_MERMAS_JULIO_2021_DATOS_xlsx3[[#This Row],[PRODUCTO]],5),$J$2:$J$13,0),1)</f>
        <v>MANDARINA</v>
      </c>
      <c r="D589">
        <v>1</v>
      </c>
      <c r="E589" t="s">
        <v>355</v>
      </c>
      <c r="F589" cm="1">
        <f t="array" ref="F5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89" t="s">
        <v>443</v>
      </c>
    </row>
    <row r="590" spans="1:7" x14ac:dyDescent="0.25">
      <c r="A590" s="1">
        <v>44307</v>
      </c>
      <c r="B590" t="s">
        <v>451</v>
      </c>
      <c r="C590" t="e">
        <f>+INDEX($I$2:$I$13,MATCH(LEFT(FORMATO_CONTROL_DE_MERMAS_JULIO_2021_DATOS_xlsx3[[#This Row],[PRODUCTO]],5),$J$2:$J$13,0),1)</f>
        <v>#N/A</v>
      </c>
      <c r="D590">
        <v>4</v>
      </c>
      <c r="E590" t="s">
        <v>355</v>
      </c>
      <c r="F590" cm="1">
        <f t="array" ref="F5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590" t="s">
        <v>446</v>
      </c>
    </row>
    <row r="591" spans="1:7" x14ac:dyDescent="0.25">
      <c r="A591" s="1">
        <v>44307</v>
      </c>
      <c r="B591" t="s">
        <v>398</v>
      </c>
      <c r="C591" t="e">
        <f>+INDEX($I$2:$I$13,MATCH(LEFT(FORMATO_CONTROL_DE_MERMAS_JULIO_2021_DATOS_xlsx3[[#This Row],[PRODUCTO]],5),$J$2:$J$13,0),1)</f>
        <v>#N/A</v>
      </c>
      <c r="D591">
        <v>38</v>
      </c>
      <c r="E591" t="s">
        <v>355</v>
      </c>
      <c r="F591" cm="1">
        <f t="array" ref="F5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38</v>
      </c>
      <c r="G591" t="s">
        <v>401</v>
      </c>
    </row>
    <row r="592" spans="1:7" x14ac:dyDescent="0.25">
      <c r="A592" s="1">
        <v>44307</v>
      </c>
      <c r="B592" t="s">
        <v>421</v>
      </c>
      <c r="C592" t="e">
        <f>+INDEX($I$2:$I$13,MATCH(LEFT(FORMATO_CONTROL_DE_MERMAS_JULIO_2021_DATOS_xlsx3[[#This Row],[PRODUCTO]],5),$J$2:$J$13,0),1)</f>
        <v>#N/A</v>
      </c>
      <c r="D592">
        <v>6</v>
      </c>
      <c r="E592" t="s">
        <v>355</v>
      </c>
      <c r="F592" cm="1">
        <f t="array" ref="F5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592" t="s">
        <v>452</v>
      </c>
    </row>
    <row r="593" spans="1:7" x14ac:dyDescent="0.25">
      <c r="A593" s="1">
        <v>44307</v>
      </c>
      <c r="B593" t="s">
        <v>386</v>
      </c>
      <c r="C593" t="e">
        <f>+INDEX($I$2:$I$13,MATCH(LEFT(FORMATO_CONTROL_DE_MERMAS_JULIO_2021_DATOS_xlsx3[[#This Row],[PRODUCTO]],5),$J$2:$J$13,0),1)</f>
        <v>#N/A</v>
      </c>
      <c r="D593">
        <v>1.5</v>
      </c>
      <c r="E593" t="s">
        <v>355</v>
      </c>
      <c r="F593" cm="1">
        <f t="array" ref="F5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593" t="s">
        <v>453</v>
      </c>
    </row>
    <row r="594" spans="1:7" x14ac:dyDescent="0.25">
      <c r="A594" s="1">
        <v>44307</v>
      </c>
      <c r="B594" t="s">
        <v>359</v>
      </c>
      <c r="C594" t="e">
        <f>+INDEX($I$2:$I$13,MATCH(LEFT(FORMATO_CONTROL_DE_MERMAS_JULIO_2021_DATOS_xlsx3[[#This Row],[PRODUCTO]],5),$J$2:$J$13,0),1)</f>
        <v>#N/A</v>
      </c>
      <c r="D594">
        <v>0.7</v>
      </c>
      <c r="E594" t="s">
        <v>355</v>
      </c>
      <c r="F594" cm="1">
        <f t="array" ref="F5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</v>
      </c>
      <c r="G594" t="s">
        <v>454</v>
      </c>
    </row>
    <row r="595" spans="1:7" x14ac:dyDescent="0.25">
      <c r="A595" s="1">
        <v>44307</v>
      </c>
      <c r="B595" t="s">
        <v>42</v>
      </c>
      <c r="C595" t="e">
        <f>+INDEX($I$2:$I$13,MATCH(LEFT(FORMATO_CONTROL_DE_MERMAS_JULIO_2021_DATOS_xlsx3[[#This Row],[PRODUCTO]],5),$J$2:$J$13,0),1)</f>
        <v>#N/A</v>
      </c>
      <c r="D595">
        <v>1</v>
      </c>
      <c r="E595" t="s">
        <v>355</v>
      </c>
      <c r="F595" cm="1">
        <f t="array" ref="F5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95" t="s">
        <v>454</v>
      </c>
    </row>
    <row r="596" spans="1:7" x14ac:dyDescent="0.25">
      <c r="A596" s="1">
        <v>44307</v>
      </c>
      <c r="B596" t="s">
        <v>301</v>
      </c>
      <c r="C596" t="e">
        <f>+INDEX($I$2:$I$13,MATCH(LEFT(FORMATO_CONTROL_DE_MERMAS_JULIO_2021_DATOS_xlsx3[[#This Row],[PRODUCTO]],5),$J$2:$J$13,0),1)</f>
        <v>#N/A</v>
      </c>
      <c r="D596">
        <v>4</v>
      </c>
      <c r="E596" t="s">
        <v>355</v>
      </c>
      <c r="F596" cm="1">
        <f t="array" ref="F5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596" t="s">
        <v>442</v>
      </c>
    </row>
    <row r="597" spans="1:7" x14ac:dyDescent="0.25">
      <c r="A597" s="1">
        <v>44307</v>
      </c>
      <c r="B597" t="s">
        <v>290</v>
      </c>
      <c r="C597" t="e">
        <f>+INDEX($I$2:$I$13,MATCH(LEFT(FORMATO_CONTROL_DE_MERMAS_JULIO_2021_DATOS_xlsx3[[#This Row],[PRODUCTO]],5),$J$2:$J$13,0),1)</f>
        <v>#N/A</v>
      </c>
      <c r="D597">
        <v>1</v>
      </c>
      <c r="E597" t="s">
        <v>355</v>
      </c>
      <c r="F597" cm="1">
        <f t="array" ref="F5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597" t="s">
        <v>453</v>
      </c>
    </row>
    <row r="598" spans="1:7" x14ac:dyDescent="0.25">
      <c r="A598" s="1">
        <v>44307</v>
      </c>
      <c r="B598" t="s">
        <v>256</v>
      </c>
      <c r="C598" t="e">
        <f>+INDEX($I$2:$I$13,MATCH(LEFT(FORMATO_CONTROL_DE_MERMAS_JULIO_2021_DATOS_xlsx3[[#This Row],[PRODUCTO]],5),$J$2:$J$13,0),1)</f>
        <v>#N/A</v>
      </c>
      <c r="D598">
        <v>6</v>
      </c>
      <c r="E598" t="s">
        <v>355</v>
      </c>
      <c r="F598" cm="1">
        <f t="array" ref="F5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598" t="s">
        <v>443</v>
      </c>
    </row>
    <row r="599" spans="1:7" x14ac:dyDescent="0.25">
      <c r="A599" s="1">
        <v>44307</v>
      </c>
      <c r="B599" t="s">
        <v>383</v>
      </c>
      <c r="C599" t="e">
        <f>+INDEX($I$2:$I$13,MATCH(LEFT(FORMATO_CONTROL_DE_MERMAS_JULIO_2021_DATOS_xlsx3[[#This Row],[PRODUCTO]],5),$J$2:$J$13,0),1)</f>
        <v>#N/A</v>
      </c>
      <c r="D599">
        <v>7</v>
      </c>
      <c r="E599" t="s">
        <v>6</v>
      </c>
      <c r="F599" t="e" cm="1">
        <f t="array" ref="F5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599" t="s">
        <v>455</v>
      </c>
    </row>
    <row r="600" spans="1:7" x14ac:dyDescent="0.25">
      <c r="A600" s="1">
        <v>44308</v>
      </c>
      <c r="B600" t="s">
        <v>66</v>
      </c>
      <c r="C600" t="str">
        <f>+INDEX($I$2:$I$13,MATCH(LEFT(FORMATO_CONTROL_DE_MERMAS_JULIO_2021_DATOS_xlsx3[[#This Row],[PRODUCTO]],5),$J$2:$J$13,0),1)</f>
        <v>AGUACATE</v>
      </c>
      <c r="D600">
        <v>6.8</v>
      </c>
      <c r="E600" t="s">
        <v>11</v>
      </c>
      <c r="F600" cm="1">
        <f t="array" ref="F6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6.8</v>
      </c>
      <c r="G600" t="s">
        <v>401</v>
      </c>
    </row>
    <row r="601" spans="1:7" x14ac:dyDescent="0.25">
      <c r="A601" s="1">
        <v>44308</v>
      </c>
      <c r="B601" t="s">
        <v>456</v>
      </c>
      <c r="C601" t="e">
        <f>+INDEX($I$2:$I$13,MATCH(LEFT(FORMATO_CONTROL_DE_MERMAS_JULIO_2021_DATOS_xlsx3[[#This Row],[PRODUCTO]],5),$J$2:$J$13,0),1)</f>
        <v>#N/A</v>
      </c>
      <c r="D601">
        <v>8.6</v>
      </c>
      <c r="E601" t="s">
        <v>355</v>
      </c>
      <c r="F601" cm="1">
        <f t="array" ref="F6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8.6</v>
      </c>
      <c r="G601" t="s">
        <v>390</v>
      </c>
    </row>
    <row r="602" spans="1:7" x14ac:dyDescent="0.25">
      <c r="A602" s="1">
        <v>44308</v>
      </c>
      <c r="B602" t="s">
        <v>288</v>
      </c>
      <c r="C602" t="str">
        <f>+INDEX($I$2:$I$13,MATCH(LEFT(FORMATO_CONTROL_DE_MERMAS_JULIO_2021_DATOS_xlsx3[[#This Row],[PRODUCTO]],5),$J$2:$J$13,0),1)</f>
        <v>DURAZNO</v>
      </c>
      <c r="D602">
        <v>28</v>
      </c>
      <c r="E602" t="s">
        <v>355</v>
      </c>
      <c r="F602" cm="1">
        <f t="array" ref="F6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28</v>
      </c>
      <c r="G602" t="s">
        <v>401</v>
      </c>
    </row>
    <row r="603" spans="1:7" x14ac:dyDescent="0.25">
      <c r="A603" s="1">
        <v>44308</v>
      </c>
      <c r="B603" t="s">
        <v>457</v>
      </c>
      <c r="C603" t="e">
        <f>+INDEX($I$2:$I$13,MATCH(LEFT(FORMATO_CONTROL_DE_MERMAS_JULIO_2021_DATOS_xlsx3[[#This Row],[PRODUCTO]],5),$J$2:$J$13,0),1)</f>
        <v>#N/A</v>
      </c>
      <c r="D603">
        <v>6</v>
      </c>
      <c r="E603" t="s">
        <v>355</v>
      </c>
      <c r="F603" cm="1">
        <f t="array" ref="F6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603" t="s">
        <v>401</v>
      </c>
    </row>
    <row r="604" spans="1:7" x14ac:dyDescent="0.25">
      <c r="A604" s="1">
        <v>44308</v>
      </c>
      <c r="B604" t="s">
        <v>298</v>
      </c>
      <c r="C604" t="e">
        <f>+INDEX($I$2:$I$13,MATCH(LEFT(FORMATO_CONTROL_DE_MERMAS_JULIO_2021_DATOS_xlsx3[[#This Row],[PRODUCTO]],5),$J$2:$J$13,0),1)</f>
        <v>#N/A</v>
      </c>
      <c r="D604">
        <v>4</v>
      </c>
      <c r="E604" t="s">
        <v>6</v>
      </c>
      <c r="F604" t="e" cm="1">
        <f t="array" ref="F6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04" t="s">
        <v>390</v>
      </c>
    </row>
    <row r="605" spans="1:7" x14ac:dyDescent="0.25">
      <c r="A605" s="1">
        <v>44308</v>
      </c>
      <c r="B605" t="s">
        <v>359</v>
      </c>
      <c r="C605" t="e">
        <f>+INDEX($I$2:$I$13,MATCH(LEFT(FORMATO_CONTROL_DE_MERMAS_JULIO_2021_DATOS_xlsx3[[#This Row],[PRODUCTO]],5),$J$2:$J$13,0),1)</f>
        <v>#N/A</v>
      </c>
      <c r="D605">
        <v>6</v>
      </c>
      <c r="E605" t="s">
        <v>355</v>
      </c>
      <c r="F605" cm="1">
        <f t="array" ref="F6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605" t="s">
        <v>458</v>
      </c>
    </row>
    <row r="606" spans="1:7" x14ac:dyDescent="0.25">
      <c r="A606" s="1">
        <v>44308</v>
      </c>
      <c r="B606" t="s">
        <v>459</v>
      </c>
      <c r="C606" t="e">
        <f>+INDEX($I$2:$I$13,MATCH(LEFT(FORMATO_CONTROL_DE_MERMAS_JULIO_2021_DATOS_xlsx3[[#This Row],[PRODUCTO]],5),$J$2:$J$13,0),1)</f>
        <v>#N/A</v>
      </c>
      <c r="D606">
        <v>1.5</v>
      </c>
      <c r="E606" t="s">
        <v>355</v>
      </c>
      <c r="F606" cm="1">
        <f t="array" ref="F6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06" t="s">
        <v>460</v>
      </c>
    </row>
    <row r="607" spans="1:7" x14ac:dyDescent="0.25">
      <c r="A607" s="1">
        <v>44308</v>
      </c>
      <c r="B607" t="s">
        <v>206</v>
      </c>
      <c r="C607" t="e">
        <f>+INDEX($I$2:$I$13,MATCH(LEFT(FORMATO_CONTROL_DE_MERMAS_JULIO_2021_DATOS_xlsx3[[#This Row],[PRODUCTO]],5),$J$2:$J$13,0),1)</f>
        <v>#N/A</v>
      </c>
      <c r="D607">
        <v>9.1</v>
      </c>
      <c r="E607" t="s">
        <v>355</v>
      </c>
      <c r="F607" cm="1">
        <f t="array" ref="F6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9.1</v>
      </c>
      <c r="G607" t="s">
        <v>461</v>
      </c>
    </row>
    <row r="608" spans="1:7" x14ac:dyDescent="0.25">
      <c r="A608" s="1">
        <v>44308</v>
      </c>
      <c r="B608" t="s">
        <v>295</v>
      </c>
      <c r="C608" t="str">
        <f>+INDEX($I$2:$I$13,MATCH(LEFT(FORMATO_CONTROL_DE_MERMAS_JULIO_2021_DATOS_xlsx3[[#This Row],[PRODUCTO]],5),$J$2:$J$13,0),1)</f>
        <v>ESPINACA</v>
      </c>
      <c r="D608">
        <v>1.5</v>
      </c>
      <c r="E608" t="s">
        <v>307</v>
      </c>
      <c r="F608" cm="1">
        <f t="array" ref="F6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08" t="s">
        <v>360</v>
      </c>
    </row>
    <row r="609" spans="1:7" x14ac:dyDescent="0.25">
      <c r="A609" s="1">
        <v>44308</v>
      </c>
      <c r="B609" t="s">
        <v>264</v>
      </c>
      <c r="C609" t="e">
        <f>+INDEX($I$2:$I$13,MATCH(LEFT(FORMATO_CONTROL_DE_MERMAS_JULIO_2021_DATOS_xlsx3[[#This Row],[PRODUCTO]],5),$J$2:$J$13,0),1)</f>
        <v>#N/A</v>
      </c>
      <c r="D609">
        <v>12.5</v>
      </c>
      <c r="E609" t="s">
        <v>355</v>
      </c>
      <c r="F609" cm="1">
        <f t="array" ref="F6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12.5</v>
      </c>
      <c r="G609" t="s">
        <v>461</v>
      </c>
    </row>
    <row r="610" spans="1:7" x14ac:dyDescent="0.25">
      <c r="A610" s="1">
        <v>44308</v>
      </c>
      <c r="B610" t="s">
        <v>462</v>
      </c>
      <c r="C610" t="e">
        <f>+INDEX($I$2:$I$13,MATCH(LEFT(FORMATO_CONTROL_DE_MERMAS_JULIO_2021_DATOS_xlsx3[[#This Row],[PRODUCTO]],5),$J$2:$J$13,0),1)</f>
        <v>#N/A</v>
      </c>
      <c r="D610">
        <v>1</v>
      </c>
      <c r="E610" t="s">
        <v>355</v>
      </c>
      <c r="F610" cm="1">
        <f t="array" ref="F6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10" t="s">
        <v>463</v>
      </c>
    </row>
    <row r="611" spans="1:7" x14ac:dyDescent="0.25">
      <c r="A611" s="1">
        <v>44308</v>
      </c>
      <c r="B611" t="s">
        <v>135</v>
      </c>
      <c r="C611" t="e">
        <f>+INDEX($I$2:$I$13,MATCH(LEFT(FORMATO_CONTROL_DE_MERMAS_JULIO_2021_DATOS_xlsx3[[#This Row],[PRODUCTO]],5),$J$2:$J$13,0),1)</f>
        <v>#N/A</v>
      </c>
      <c r="D611">
        <v>3</v>
      </c>
      <c r="E611" t="s">
        <v>355</v>
      </c>
      <c r="F611" cm="1">
        <f t="array" ref="F6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11" t="s">
        <v>463</v>
      </c>
    </row>
    <row r="612" spans="1:7" x14ac:dyDescent="0.25">
      <c r="A612" s="1">
        <v>44308</v>
      </c>
      <c r="B612" t="s">
        <v>386</v>
      </c>
      <c r="C612" t="e">
        <f>+INDEX($I$2:$I$13,MATCH(LEFT(FORMATO_CONTROL_DE_MERMAS_JULIO_2021_DATOS_xlsx3[[#This Row],[PRODUCTO]],5),$J$2:$J$13,0),1)</f>
        <v>#N/A</v>
      </c>
      <c r="D612">
        <v>2.4500000000000002</v>
      </c>
      <c r="E612" t="s">
        <v>355</v>
      </c>
      <c r="F612" cm="1">
        <f t="array" ref="F6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2.4500000000000002</v>
      </c>
      <c r="G612" t="s">
        <v>463</v>
      </c>
    </row>
    <row r="613" spans="1:7" x14ac:dyDescent="0.25">
      <c r="A613" s="1">
        <v>44308</v>
      </c>
      <c r="B613" t="s">
        <v>146</v>
      </c>
      <c r="C613" t="str">
        <f>+INDEX($I$2:$I$13,MATCH(LEFT(FORMATO_CONTROL_DE_MERMAS_JULIO_2021_DATOS_xlsx3[[#This Row],[PRODUCTO]],5),$J$2:$J$13,0),1)</f>
        <v>AGUACATE</v>
      </c>
      <c r="D613">
        <v>10</v>
      </c>
      <c r="E613" t="s">
        <v>11</v>
      </c>
      <c r="F613" cm="1">
        <f t="array" ref="F6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613" t="s">
        <v>401</v>
      </c>
    </row>
    <row r="614" spans="1:7" x14ac:dyDescent="0.25">
      <c r="A614" s="1">
        <v>44308</v>
      </c>
      <c r="B614" t="s">
        <v>464</v>
      </c>
      <c r="C614" t="e">
        <f>+INDEX($I$2:$I$13,MATCH(LEFT(FORMATO_CONTROL_DE_MERMAS_JULIO_2021_DATOS_xlsx3[[#This Row],[PRODUCTO]],5),$J$2:$J$13,0),1)</f>
        <v>#N/A</v>
      </c>
      <c r="D614">
        <v>4</v>
      </c>
      <c r="E614" t="s">
        <v>355</v>
      </c>
      <c r="F614" cm="1">
        <f t="array" ref="F6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614" t="s">
        <v>447</v>
      </c>
    </row>
    <row r="615" spans="1:7" x14ac:dyDescent="0.25">
      <c r="A615" s="1">
        <v>44308</v>
      </c>
      <c r="B615" t="s">
        <v>64</v>
      </c>
      <c r="C615" t="str">
        <f>+INDEX($I$2:$I$13,MATCH(LEFT(FORMATO_CONTROL_DE_MERMAS_JULIO_2021_DATOS_xlsx3[[#This Row],[PRODUCTO]],5),$J$2:$J$13,0),1)</f>
        <v>AGUACATE</v>
      </c>
      <c r="D615">
        <v>24</v>
      </c>
      <c r="E615" t="s">
        <v>11</v>
      </c>
      <c r="F615" cm="1">
        <f t="array" ref="F6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</v>
      </c>
      <c r="G615" t="s">
        <v>401</v>
      </c>
    </row>
    <row r="616" spans="1:7" x14ac:dyDescent="0.25">
      <c r="A616" s="1">
        <v>44308</v>
      </c>
      <c r="B616" t="s">
        <v>21</v>
      </c>
      <c r="C616" t="e">
        <f>+INDEX($I$2:$I$13,MATCH(LEFT(FORMATO_CONTROL_DE_MERMAS_JULIO_2021_DATOS_xlsx3[[#This Row],[PRODUCTO]],5),$J$2:$J$13,0),1)</f>
        <v>#N/A</v>
      </c>
      <c r="D616">
        <v>45</v>
      </c>
      <c r="E616" t="s">
        <v>355</v>
      </c>
      <c r="F616" cm="1">
        <f t="array" ref="F6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45</v>
      </c>
      <c r="G616" t="s">
        <v>401</v>
      </c>
    </row>
    <row r="617" spans="1:7" x14ac:dyDescent="0.25">
      <c r="A617" s="1">
        <v>44308</v>
      </c>
      <c r="B617" t="s">
        <v>256</v>
      </c>
      <c r="C617" t="e">
        <f>+INDEX($I$2:$I$13,MATCH(LEFT(FORMATO_CONTROL_DE_MERMAS_JULIO_2021_DATOS_xlsx3[[#This Row],[PRODUCTO]],5),$J$2:$J$13,0),1)</f>
        <v>#N/A</v>
      </c>
      <c r="D617">
        <v>3</v>
      </c>
      <c r="E617" t="s">
        <v>355</v>
      </c>
      <c r="F617" cm="1">
        <f t="array" ref="F6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17" t="s">
        <v>443</v>
      </c>
    </row>
    <row r="618" spans="1:7" x14ac:dyDescent="0.25">
      <c r="A618" s="1">
        <v>44308</v>
      </c>
      <c r="B618" t="s">
        <v>29</v>
      </c>
      <c r="C618" t="str">
        <f>+INDEX($I$2:$I$13,MATCH(LEFT(FORMATO_CONTROL_DE_MERMAS_JULIO_2021_DATOS_xlsx3[[#This Row],[PRODUCTO]],5),$J$2:$J$13,0),1)</f>
        <v>FRESAS</v>
      </c>
      <c r="D618">
        <v>2</v>
      </c>
      <c r="E618" t="s">
        <v>355</v>
      </c>
      <c r="F618" cm="1">
        <f t="array" ref="F6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18" t="s">
        <v>443</v>
      </c>
    </row>
    <row r="619" spans="1:7" x14ac:dyDescent="0.25">
      <c r="A619" s="1">
        <v>44308</v>
      </c>
      <c r="B619" t="s">
        <v>238</v>
      </c>
      <c r="C619" t="e">
        <f>+INDEX($I$2:$I$13,MATCH(LEFT(FORMATO_CONTROL_DE_MERMAS_JULIO_2021_DATOS_xlsx3[[#This Row],[PRODUCTO]],5),$J$2:$J$13,0),1)</f>
        <v>#N/A</v>
      </c>
      <c r="D619">
        <v>1</v>
      </c>
      <c r="E619" t="s">
        <v>355</v>
      </c>
      <c r="F619" cm="1">
        <f t="array" ref="F6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19" t="s">
        <v>460</v>
      </c>
    </row>
    <row r="620" spans="1:7" x14ac:dyDescent="0.25">
      <c r="A620" s="1">
        <v>44308</v>
      </c>
      <c r="B620" t="s">
        <v>465</v>
      </c>
      <c r="C620" t="e">
        <f>+INDEX($I$2:$I$13,MATCH(LEFT(FORMATO_CONTROL_DE_MERMAS_JULIO_2021_DATOS_xlsx3[[#This Row],[PRODUCTO]],5),$J$2:$J$13,0),1)</f>
        <v>#N/A</v>
      </c>
      <c r="D620">
        <v>1.5</v>
      </c>
      <c r="E620" t="s">
        <v>355</v>
      </c>
      <c r="F620" cm="1">
        <f t="array" ref="F6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20" t="s">
        <v>466</v>
      </c>
    </row>
    <row r="621" spans="1:7" x14ac:dyDescent="0.25">
      <c r="A621" s="1">
        <v>44308</v>
      </c>
      <c r="B621" t="s">
        <v>383</v>
      </c>
      <c r="C621" t="e">
        <f>+INDEX($I$2:$I$13,MATCH(LEFT(FORMATO_CONTROL_DE_MERMAS_JULIO_2021_DATOS_xlsx3[[#This Row],[PRODUCTO]],5),$J$2:$J$13,0),1)</f>
        <v>#N/A</v>
      </c>
      <c r="D621">
        <v>5</v>
      </c>
      <c r="E621" t="s">
        <v>6</v>
      </c>
      <c r="F621" t="e" cm="1">
        <f t="array" ref="F6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21" t="s">
        <v>453</v>
      </c>
    </row>
    <row r="622" spans="1:7" x14ac:dyDescent="0.25">
      <c r="A622" s="1">
        <v>44308</v>
      </c>
      <c r="B622" t="s">
        <v>467</v>
      </c>
      <c r="C622" t="e">
        <f>+INDEX($I$2:$I$13,MATCH(LEFT(FORMATO_CONTROL_DE_MERMAS_JULIO_2021_DATOS_xlsx3[[#This Row],[PRODUCTO]],5),$J$2:$J$13,0),1)</f>
        <v>#N/A</v>
      </c>
      <c r="D622">
        <v>3</v>
      </c>
      <c r="E622" t="s">
        <v>6</v>
      </c>
      <c r="F622" t="e" cm="1">
        <f t="array" ref="F6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22" t="s">
        <v>454</v>
      </c>
    </row>
    <row r="623" spans="1:7" x14ac:dyDescent="0.25">
      <c r="A623" s="1">
        <v>44308</v>
      </c>
      <c r="B623" t="s">
        <v>90</v>
      </c>
      <c r="C623" t="e">
        <f>+INDEX($I$2:$I$13,MATCH(LEFT(FORMATO_CONTROL_DE_MERMAS_JULIO_2021_DATOS_xlsx3[[#This Row],[PRODUCTO]],5),$J$2:$J$13,0),1)</f>
        <v>#N/A</v>
      </c>
      <c r="D623">
        <v>0.5</v>
      </c>
      <c r="E623" t="s">
        <v>355</v>
      </c>
      <c r="F623" cm="1">
        <f t="array" ref="F6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623" t="s">
        <v>454</v>
      </c>
    </row>
    <row r="624" spans="1:7" x14ac:dyDescent="0.25">
      <c r="A624" s="1">
        <v>44308</v>
      </c>
      <c r="B624" t="s">
        <v>468</v>
      </c>
      <c r="C624" t="e">
        <f>+INDEX($I$2:$I$13,MATCH(LEFT(FORMATO_CONTROL_DE_MERMAS_JULIO_2021_DATOS_xlsx3[[#This Row],[PRODUCTO]],5),$J$2:$J$13,0),1)</f>
        <v>#N/A</v>
      </c>
      <c r="D624">
        <v>2.5</v>
      </c>
      <c r="E624" t="s">
        <v>355</v>
      </c>
      <c r="F624" cm="1">
        <f t="array" ref="F6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624" t="s">
        <v>453</v>
      </c>
    </row>
    <row r="625" spans="1:7" x14ac:dyDescent="0.25">
      <c r="A625" s="1">
        <v>44309</v>
      </c>
      <c r="B625" t="s">
        <v>218</v>
      </c>
      <c r="C625" t="str">
        <f>+INDEX($I$2:$I$13,MATCH(LEFT(FORMATO_CONTROL_DE_MERMAS_JULIO_2021_DATOS_xlsx3[[#This Row],[PRODUCTO]],5),$J$2:$J$13,0),1)</f>
        <v>BANANO</v>
      </c>
      <c r="D625">
        <v>12</v>
      </c>
      <c r="E625" t="s">
        <v>355</v>
      </c>
      <c r="F625" cm="1">
        <f t="array" ref="F6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625" t="s">
        <v>401</v>
      </c>
    </row>
    <row r="626" spans="1:7" x14ac:dyDescent="0.25">
      <c r="A626" s="1">
        <v>44309</v>
      </c>
      <c r="B626" t="s">
        <v>212</v>
      </c>
      <c r="C626" t="str">
        <f>+INDEX($I$2:$I$13,MATCH(LEFT(FORMATO_CONTROL_DE_MERMAS_JULIO_2021_DATOS_xlsx3[[#This Row],[PRODUCTO]],5),$J$2:$J$13,0),1)</f>
        <v>BANANO</v>
      </c>
      <c r="D626">
        <v>18</v>
      </c>
      <c r="E626" t="s">
        <v>355</v>
      </c>
      <c r="F626" cm="1">
        <f t="array" ref="F6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626" t="s">
        <v>401</v>
      </c>
    </row>
    <row r="627" spans="1:7" x14ac:dyDescent="0.25">
      <c r="A627" s="1">
        <v>44309</v>
      </c>
      <c r="B627" t="s">
        <v>694</v>
      </c>
      <c r="C627" t="str">
        <f>+INDEX($I$2:$I$13,MATCH(LEFT(FORMATO_CONTROL_DE_MERMAS_JULIO_2021_DATOS_xlsx3[[#This Row],[PRODUCTO]],5),$J$2:$J$13,0),1)</f>
        <v>CHAMPIÑON</v>
      </c>
      <c r="D627">
        <v>1</v>
      </c>
      <c r="E627" t="s">
        <v>355</v>
      </c>
      <c r="F627" cm="1">
        <f t="array" ref="F6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27" t="s">
        <v>469</v>
      </c>
    </row>
    <row r="628" spans="1:7" x14ac:dyDescent="0.25">
      <c r="A628" s="1">
        <v>44309</v>
      </c>
      <c r="B628" t="s">
        <v>470</v>
      </c>
      <c r="C628" t="e">
        <f>+INDEX($I$2:$I$13,MATCH(LEFT(FORMATO_CONTROL_DE_MERMAS_JULIO_2021_DATOS_xlsx3[[#This Row],[PRODUCTO]],5),$J$2:$J$13,0),1)</f>
        <v>#N/A</v>
      </c>
      <c r="D628">
        <v>2</v>
      </c>
      <c r="E628" t="s">
        <v>355</v>
      </c>
      <c r="F628" cm="1">
        <f t="array" ref="F6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28" t="s">
        <v>401</v>
      </c>
    </row>
    <row r="629" spans="1:7" x14ac:dyDescent="0.25">
      <c r="A629" s="1">
        <v>44309</v>
      </c>
      <c r="B629" t="s">
        <v>29</v>
      </c>
      <c r="C629" t="str">
        <f>+INDEX($I$2:$I$13,MATCH(LEFT(FORMATO_CONTROL_DE_MERMAS_JULIO_2021_DATOS_xlsx3[[#This Row],[PRODUCTO]],5),$J$2:$J$13,0),1)</f>
        <v>FRESAS</v>
      </c>
      <c r="D629">
        <v>10.5</v>
      </c>
      <c r="E629" t="s">
        <v>355</v>
      </c>
      <c r="F629" cm="1">
        <f t="array" ref="F6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10.5</v>
      </c>
      <c r="G629" t="s">
        <v>471</v>
      </c>
    </row>
    <row r="630" spans="1:7" x14ac:dyDescent="0.25">
      <c r="A630" s="1">
        <v>44309</v>
      </c>
      <c r="B630" t="s">
        <v>244</v>
      </c>
      <c r="C630" t="str">
        <f>+INDEX($I$2:$I$13,MATCH(LEFT(FORMATO_CONTROL_DE_MERMAS_JULIO_2021_DATOS_xlsx3[[#This Row],[PRODUCTO]],5),$J$2:$J$13,0),1)</f>
        <v>LECHUGA</v>
      </c>
      <c r="D630">
        <v>2</v>
      </c>
      <c r="E630" t="s">
        <v>6</v>
      </c>
      <c r="F630" cm="1">
        <f t="array" ref="F6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30" t="s">
        <v>472</v>
      </c>
    </row>
    <row r="631" spans="1:7" x14ac:dyDescent="0.25">
      <c r="A631" s="1">
        <v>44309</v>
      </c>
      <c r="B631" t="s">
        <v>25</v>
      </c>
      <c r="C631" t="e">
        <f>+INDEX($I$2:$I$13,MATCH(LEFT(FORMATO_CONTROL_DE_MERMAS_JULIO_2021_DATOS_xlsx3[[#This Row],[PRODUCTO]],5),$J$2:$J$13,0),1)</f>
        <v>#N/A</v>
      </c>
      <c r="D631">
        <v>3.5</v>
      </c>
      <c r="E631" t="s">
        <v>355</v>
      </c>
      <c r="F631" cm="1">
        <f t="array" ref="F6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3.5</v>
      </c>
      <c r="G631" t="s">
        <v>473</v>
      </c>
    </row>
    <row r="632" spans="1:7" x14ac:dyDescent="0.25">
      <c r="A632" s="1">
        <v>44309</v>
      </c>
      <c r="B632" t="s">
        <v>264</v>
      </c>
      <c r="C632" t="e">
        <f>+INDEX($I$2:$I$13,MATCH(LEFT(FORMATO_CONTROL_DE_MERMAS_JULIO_2021_DATOS_xlsx3[[#This Row],[PRODUCTO]],5),$J$2:$J$13,0),1)</f>
        <v>#N/A</v>
      </c>
      <c r="D632">
        <v>4</v>
      </c>
      <c r="E632" t="s">
        <v>355</v>
      </c>
      <c r="F632" cm="1">
        <f t="array" ref="F6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632" t="s">
        <v>474</v>
      </c>
    </row>
    <row r="633" spans="1:7" x14ac:dyDescent="0.25">
      <c r="A633" s="1">
        <v>44309</v>
      </c>
      <c r="B633" t="s">
        <v>35</v>
      </c>
      <c r="C633" t="e">
        <f>+INDEX($I$2:$I$13,MATCH(LEFT(FORMATO_CONTROL_DE_MERMAS_JULIO_2021_DATOS_xlsx3[[#This Row],[PRODUCTO]],5),$J$2:$J$13,0),1)</f>
        <v>#N/A</v>
      </c>
      <c r="D633">
        <v>2</v>
      </c>
      <c r="E633" t="s">
        <v>355</v>
      </c>
      <c r="F633" cm="1">
        <f t="array" ref="F6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33" t="s">
        <v>474</v>
      </c>
    </row>
    <row r="634" spans="1:7" x14ac:dyDescent="0.25">
      <c r="A634" s="1">
        <v>44309</v>
      </c>
      <c r="B634" t="s">
        <v>468</v>
      </c>
      <c r="C634" t="e">
        <f>+INDEX($I$2:$I$13,MATCH(LEFT(FORMATO_CONTROL_DE_MERMAS_JULIO_2021_DATOS_xlsx3[[#This Row],[PRODUCTO]],5),$J$2:$J$13,0),1)</f>
        <v>#N/A</v>
      </c>
      <c r="D634">
        <v>1</v>
      </c>
      <c r="E634" t="s">
        <v>355</v>
      </c>
      <c r="F634" cm="1">
        <f t="array" ref="F6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34" t="s">
        <v>453</v>
      </c>
    </row>
    <row r="635" spans="1:7" x14ac:dyDescent="0.25">
      <c r="A635" s="1">
        <v>44309</v>
      </c>
      <c r="B635" t="s">
        <v>386</v>
      </c>
      <c r="C635" t="e">
        <f>+INDEX($I$2:$I$13,MATCH(LEFT(FORMATO_CONTROL_DE_MERMAS_JULIO_2021_DATOS_xlsx3[[#This Row],[PRODUCTO]],5),$J$2:$J$13,0),1)</f>
        <v>#N/A</v>
      </c>
      <c r="D635">
        <v>3</v>
      </c>
      <c r="E635" t="s">
        <v>355</v>
      </c>
      <c r="F635" cm="1">
        <f t="array" ref="F6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35" t="s">
        <v>453</v>
      </c>
    </row>
    <row r="636" spans="1:7" x14ac:dyDescent="0.25">
      <c r="A636" s="1">
        <v>44309</v>
      </c>
      <c r="B636" t="s">
        <v>359</v>
      </c>
      <c r="C636" t="e">
        <f>+INDEX($I$2:$I$13,MATCH(LEFT(FORMATO_CONTROL_DE_MERMAS_JULIO_2021_DATOS_xlsx3[[#This Row],[PRODUCTO]],5),$J$2:$J$13,0),1)</f>
        <v>#N/A</v>
      </c>
      <c r="D636">
        <v>2</v>
      </c>
      <c r="E636" t="s">
        <v>355</v>
      </c>
      <c r="F636" cm="1">
        <f t="array" ref="F6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36" t="s">
        <v>475</v>
      </c>
    </row>
    <row r="637" spans="1:7" x14ac:dyDescent="0.25">
      <c r="A637" s="1">
        <v>44309</v>
      </c>
      <c r="B637" t="s">
        <v>42</v>
      </c>
      <c r="C637" t="e">
        <f>+INDEX($I$2:$I$13,MATCH(LEFT(FORMATO_CONTROL_DE_MERMAS_JULIO_2021_DATOS_xlsx3[[#This Row],[PRODUCTO]],5),$J$2:$J$13,0),1)</f>
        <v>#N/A</v>
      </c>
      <c r="D637">
        <v>1.5</v>
      </c>
      <c r="E637" t="s">
        <v>355</v>
      </c>
      <c r="F637" cm="1">
        <f t="array" ref="F6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37" t="s">
        <v>475</v>
      </c>
    </row>
    <row r="638" spans="1:7" x14ac:dyDescent="0.25">
      <c r="A638" s="1">
        <v>44309</v>
      </c>
      <c r="B638" t="s">
        <v>64</v>
      </c>
      <c r="C638" t="str">
        <f>+INDEX($I$2:$I$13,MATCH(LEFT(FORMATO_CONTROL_DE_MERMAS_JULIO_2021_DATOS_xlsx3[[#This Row],[PRODUCTO]],5),$J$2:$J$13,0),1)</f>
        <v>AGUACATE</v>
      </c>
      <c r="D638">
        <v>7</v>
      </c>
      <c r="E638" t="s">
        <v>11</v>
      </c>
      <c r="F638" cm="1">
        <f t="array" ref="F6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638" t="s">
        <v>401</v>
      </c>
    </row>
    <row r="639" spans="1:7" x14ac:dyDescent="0.25">
      <c r="A639" s="1">
        <v>44312</v>
      </c>
      <c r="B639" t="s">
        <v>29</v>
      </c>
      <c r="C639" t="str">
        <f>+INDEX($I$2:$I$13,MATCH(LEFT(FORMATO_CONTROL_DE_MERMAS_JULIO_2021_DATOS_xlsx3[[#This Row],[PRODUCTO]],5),$J$2:$J$13,0),1)</f>
        <v>FRESAS</v>
      </c>
      <c r="D639">
        <v>15</v>
      </c>
      <c r="E639" t="s">
        <v>355</v>
      </c>
      <c r="F639" cm="1">
        <f t="array" ref="F6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639" t="s">
        <v>476</v>
      </c>
    </row>
    <row r="640" spans="1:7" x14ac:dyDescent="0.25">
      <c r="A640" s="1">
        <v>44312</v>
      </c>
      <c r="B640" t="s">
        <v>42</v>
      </c>
      <c r="C640" t="e">
        <f>+INDEX($I$2:$I$13,MATCH(LEFT(FORMATO_CONTROL_DE_MERMAS_JULIO_2021_DATOS_xlsx3[[#This Row],[PRODUCTO]],5),$J$2:$J$13,0),1)</f>
        <v>#N/A</v>
      </c>
      <c r="D640">
        <v>3</v>
      </c>
      <c r="E640" t="s">
        <v>355</v>
      </c>
      <c r="F640" cm="1">
        <f t="array" ref="F6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40" t="s">
        <v>453</v>
      </c>
    </row>
    <row r="641" spans="1:7" x14ac:dyDescent="0.25">
      <c r="A641" s="1">
        <v>44312</v>
      </c>
      <c r="B641" t="s">
        <v>40</v>
      </c>
      <c r="C641" t="e">
        <f>+INDEX($I$2:$I$13,MATCH(LEFT(FORMATO_CONTROL_DE_MERMAS_JULIO_2021_DATOS_xlsx3[[#This Row],[PRODUCTO]],5),$J$2:$J$13,0),1)</f>
        <v>#N/A</v>
      </c>
      <c r="D641">
        <v>1</v>
      </c>
      <c r="E641" t="s">
        <v>355</v>
      </c>
      <c r="F641" cm="1">
        <f t="array" ref="F6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41" t="s">
        <v>453</v>
      </c>
    </row>
    <row r="642" spans="1:7" x14ac:dyDescent="0.25">
      <c r="A642" s="1">
        <v>44312</v>
      </c>
      <c r="B642" t="s">
        <v>477</v>
      </c>
      <c r="C642" t="e">
        <f>+INDEX($I$2:$I$13,MATCH(LEFT(FORMATO_CONTROL_DE_MERMAS_JULIO_2021_DATOS_xlsx3[[#This Row],[PRODUCTO]],5),$J$2:$J$13,0),1)</f>
        <v>#N/A</v>
      </c>
      <c r="D642">
        <v>3</v>
      </c>
      <c r="E642" t="s">
        <v>355</v>
      </c>
      <c r="F642" cm="1">
        <f t="array" ref="F6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42" t="s">
        <v>478</v>
      </c>
    </row>
    <row r="643" spans="1:7" x14ac:dyDescent="0.25">
      <c r="A643" s="1">
        <v>44312</v>
      </c>
      <c r="B643" t="s">
        <v>90</v>
      </c>
      <c r="C643" t="e">
        <f>+INDEX($I$2:$I$13,MATCH(LEFT(FORMATO_CONTROL_DE_MERMAS_JULIO_2021_DATOS_xlsx3[[#This Row],[PRODUCTO]],5),$J$2:$J$13,0),1)</f>
        <v>#N/A</v>
      </c>
      <c r="D643">
        <v>1.5</v>
      </c>
      <c r="E643" t="s">
        <v>355</v>
      </c>
      <c r="F643" cm="1">
        <f t="array" ref="F6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43" t="s">
        <v>453</v>
      </c>
    </row>
    <row r="644" spans="1:7" x14ac:dyDescent="0.25">
      <c r="A644" s="1">
        <v>44312</v>
      </c>
      <c r="B644" t="s">
        <v>135</v>
      </c>
      <c r="C644" t="e">
        <f>+INDEX($I$2:$I$13,MATCH(LEFT(FORMATO_CONTROL_DE_MERMAS_JULIO_2021_DATOS_xlsx3[[#This Row],[PRODUCTO]],5),$J$2:$J$13,0),1)</f>
        <v>#N/A</v>
      </c>
      <c r="D644">
        <v>0.8</v>
      </c>
      <c r="E644" t="s">
        <v>355</v>
      </c>
      <c r="F644" cm="1">
        <f t="array" ref="F6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</v>
      </c>
      <c r="G644" t="s">
        <v>453</v>
      </c>
    </row>
    <row r="645" spans="1:7" x14ac:dyDescent="0.25">
      <c r="A645" s="1">
        <v>44312</v>
      </c>
      <c r="B645" t="s">
        <v>479</v>
      </c>
      <c r="C645" t="e">
        <f>+INDEX($I$2:$I$13,MATCH(LEFT(FORMATO_CONTROL_DE_MERMAS_JULIO_2021_DATOS_xlsx3[[#This Row],[PRODUCTO]],5),$J$2:$J$13,0),1)</f>
        <v>#N/A</v>
      </c>
      <c r="D645">
        <v>1.5</v>
      </c>
      <c r="E645" t="s">
        <v>355</v>
      </c>
      <c r="F645" cm="1">
        <f t="array" ref="F6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45" t="s">
        <v>444</v>
      </c>
    </row>
    <row r="646" spans="1:7" x14ac:dyDescent="0.25">
      <c r="A646" s="1">
        <v>44312</v>
      </c>
      <c r="B646" t="s">
        <v>64</v>
      </c>
      <c r="C646" t="str">
        <f>+INDEX($I$2:$I$13,MATCH(LEFT(FORMATO_CONTROL_DE_MERMAS_JULIO_2021_DATOS_xlsx3[[#This Row],[PRODUCTO]],5),$J$2:$J$13,0),1)</f>
        <v>AGUACATE</v>
      </c>
      <c r="D646">
        <v>3</v>
      </c>
      <c r="E646" t="s">
        <v>11</v>
      </c>
      <c r="F646" cm="1">
        <f t="array" ref="F6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46" t="s">
        <v>401</v>
      </c>
    </row>
    <row r="647" spans="1:7" x14ac:dyDescent="0.25">
      <c r="A647" s="1">
        <v>44312</v>
      </c>
      <c r="B647" t="s">
        <v>68</v>
      </c>
      <c r="C647" t="e">
        <f>+INDEX($I$2:$I$13,MATCH(LEFT(FORMATO_CONTROL_DE_MERMAS_JULIO_2021_DATOS_xlsx3[[#This Row],[PRODUCTO]],5),$J$2:$J$13,0),1)</f>
        <v>#N/A</v>
      </c>
      <c r="D647">
        <v>2</v>
      </c>
      <c r="E647" t="s">
        <v>355</v>
      </c>
      <c r="F647" cm="1">
        <f t="array" ref="F6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47" t="s">
        <v>474</v>
      </c>
    </row>
    <row r="648" spans="1:7" x14ac:dyDescent="0.25">
      <c r="A648" s="1">
        <v>44312</v>
      </c>
      <c r="B648" t="s">
        <v>383</v>
      </c>
      <c r="C648" t="e">
        <f>+INDEX($I$2:$I$13,MATCH(LEFT(FORMATO_CONTROL_DE_MERMAS_JULIO_2021_DATOS_xlsx3[[#This Row],[PRODUCTO]],5),$J$2:$J$13,0),1)</f>
        <v>#N/A</v>
      </c>
      <c r="D648">
        <v>16</v>
      </c>
      <c r="E648" t="s">
        <v>6</v>
      </c>
      <c r="F648" t="e" cm="1">
        <f t="array" ref="F6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48" t="s">
        <v>480</v>
      </c>
    </row>
    <row r="649" spans="1:7" x14ac:dyDescent="0.25">
      <c r="A649" s="1">
        <v>44312</v>
      </c>
      <c r="B649" t="s">
        <v>53</v>
      </c>
      <c r="C649" t="str">
        <f>+INDEX($I$2:$I$13,MATCH(LEFT(FORMATO_CONTROL_DE_MERMAS_JULIO_2021_DATOS_xlsx3[[#This Row],[PRODUCTO]],5),$J$2:$J$13,0),1)</f>
        <v>MANDARINA</v>
      </c>
      <c r="D649">
        <v>1</v>
      </c>
      <c r="E649" t="s">
        <v>355</v>
      </c>
      <c r="F649" cm="1">
        <f t="array" ref="F6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49" t="s">
        <v>471</v>
      </c>
    </row>
    <row r="650" spans="1:7" x14ac:dyDescent="0.25">
      <c r="A650" s="1">
        <v>44312</v>
      </c>
      <c r="B650" t="s">
        <v>10</v>
      </c>
      <c r="C650" t="e">
        <f>+INDEX($I$2:$I$13,MATCH(LEFT(FORMATO_CONTROL_DE_MERMAS_JULIO_2021_DATOS_xlsx3[[#This Row],[PRODUCTO]],5),$J$2:$J$13,0),1)</f>
        <v>#N/A</v>
      </c>
      <c r="D650">
        <v>2</v>
      </c>
      <c r="E650" t="s">
        <v>355</v>
      </c>
      <c r="F650" cm="1">
        <f t="array" ref="F6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50" t="s">
        <v>401</v>
      </c>
    </row>
    <row r="651" spans="1:7" x14ac:dyDescent="0.25">
      <c r="A651" s="1">
        <v>44312</v>
      </c>
      <c r="B651" t="s">
        <v>481</v>
      </c>
      <c r="C651" t="e">
        <f>+INDEX($I$2:$I$13,MATCH(LEFT(FORMATO_CONTROL_DE_MERMAS_JULIO_2021_DATOS_xlsx3[[#This Row],[PRODUCTO]],5),$J$2:$J$13,0),1)</f>
        <v>#N/A</v>
      </c>
      <c r="D651">
        <v>2</v>
      </c>
      <c r="E651" t="s">
        <v>6</v>
      </c>
      <c r="F651" t="e" cm="1">
        <f t="array" ref="F6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51" t="s">
        <v>453</v>
      </c>
    </row>
    <row r="652" spans="1:7" x14ac:dyDescent="0.25">
      <c r="A652" s="1">
        <v>44312</v>
      </c>
      <c r="B652" t="s">
        <v>694</v>
      </c>
      <c r="C652" t="str">
        <f>+INDEX($I$2:$I$13,MATCH(LEFT(FORMATO_CONTROL_DE_MERMAS_JULIO_2021_DATOS_xlsx3[[#This Row],[PRODUCTO]],5),$J$2:$J$13,0),1)</f>
        <v>CHAMPIÑON</v>
      </c>
      <c r="D652">
        <v>3</v>
      </c>
      <c r="E652" t="s">
        <v>11</v>
      </c>
      <c r="F652" cm="1">
        <f t="array" ref="F6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52" t="s">
        <v>437</v>
      </c>
    </row>
    <row r="653" spans="1:7" x14ac:dyDescent="0.25">
      <c r="A653" s="1">
        <v>44312</v>
      </c>
      <c r="B653" t="s">
        <v>127</v>
      </c>
      <c r="C653" t="e">
        <f>+INDEX($I$2:$I$13,MATCH(LEFT(FORMATO_CONTROL_DE_MERMAS_JULIO_2021_DATOS_xlsx3[[#This Row],[PRODUCTO]],5),$J$2:$J$13,0),1)</f>
        <v>#N/A</v>
      </c>
      <c r="D653">
        <v>1.5</v>
      </c>
      <c r="E653" t="s">
        <v>355</v>
      </c>
      <c r="F653" cm="1">
        <f t="array" ref="F6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53" t="s">
        <v>453</v>
      </c>
    </row>
    <row r="654" spans="1:7" x14ac:dyDescent="0.25">
      <c r="A654" s="1">
        <v>44313</v>
      </c>
      <c r="B654" t="s">
        <v>119</v>
      </c>
      <c r="C654" t="e">
        <f>+INDEX($I$2:$I$13,MATCH(LEFT(FORMATO_CONTROL_DE_MERMAS_JULIO_2021_DATOS_xlsx3[[#This Row],[PRODUCTO]],5),$J$2:$J$13,0),1)</f>
        <v>#N/A</v>
      </c>
      <c r="D654">
        <v>9</v>
      </c>
      <c r="E654" t="s">
        <v>355</v>
      </c>
      <c r="F654" cm="1">
        <f t="array" ref="F6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654" t="s">
        <v>390</v>
      </c>
    </row>
    <row r="655" spans="1:7" x14ac:dyDescent="0.25">
      <c r="A655" s="1">
        <v>44313</v>
      </c>
      <c r="B655" t="s">
        <v>482</v>
      </c>
      <c r="C655" t="e">
        <f>+INDEX($I$2:$I$13,MATCH(LEFT(FORMATO_CONTROL_DE_MERMAS_JULIO_2021_DATOS_xlsx3[[#This Row],[PRODUCTO]],5),$J$2:$J$13,0),1)</f>
        <v>#N/A</v>
      </c>
      <c r="D655">
        <v>9.5</v>
      </c>
      <c r="E655" t="s">
        <v>355</v>
      </c>
      <c r="F655" cm="1">
        <f t="array" ref="F6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9.5</v>
      </c>
      <c r="G655" t="s">
        <v>390</v>
      </c>
    </row>
    <row r="656" spans="1:7" x14ac:dyDescent="0.25">
      <c r="A656" s="1">
        <v>44313</v>
      </c>
      <c r="B656" t="s">
        <v>429</v>
      </c>
      <c r="C656" t="e">
        <f>+INDEX($I$2:$I$13,MATCH(LEFT(FORMATO_CONTROL_DE_MERMAS_JULIO_2021_DATOS_xlsx3[[#This Row],[PRODUCTO]],5),$J$2:$J$13,0),1)</f>
        <v>#N/A</v>
      </c>
      <c r="D656">
        <v>1.2</v>
      </c>
      <c r="E656" t="s">
        <v>355</v>
      </c>
      <c r="F656" cm="1">
        <f t="array" ref="F6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1.2</v>
      </c>
      <c r="G656" t="s">
        <v>458</v>
      </c>
    </row>
    <row r="657" spans="1:7" x14ac:dyDescent="0.25">
      <c r="A657" s="1">
        <v>44313</v>
      </c>
      <c r="B657" t="s">
        <v>42</v>
      </c>
      <c r="C657" t="e">
        <f>+INDEX($I$2:$I$13,MATCH(LEFT(FORMATO_CONTROL_DE_MERMAS_JULIO_2021_DATOS_xlsx3[[#This Row],[PRODUCTO]],5),$J$2:$J$13,0),1)</f>
        <v>#N/A</v>
      </c>
      <c r="D657">
        <v>10</v>
      </c>
      <c r="E657" t="s">
        <v>355</v>
      </c>
      <c r="F657" cm="1">
        <f t="array" ref="F6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657" t="s">
        <v>458</v>
      </c>
    </row>
    <row r="658" spans="1:7" x14ac:dyDescent="0.25">
      <c r="A658" s="1">
        <v>44313</v>
      </c>
      <c r="B658" t="s">
        <v>483</v>
      </c>
      <c r="C658" t="e">
        <f>+INDEX($I$2:$I$13,MATCH(LEFT(FORMATO_CONTROL_DE_MERMAS_JULIO_2021_DATOS_xlsx3[[#This Row],[PRODUCTO]],5),$J$2:$J$13,0),1)</f>
        <v>#N/A</v>
      </c>
      <c r="D658">
        <v>24</v>
      </c>
      <c r="E658" t="s">
        <v>355</v>
      </c>
      <c r="F658" cm="1">
        <f t="array" ref="F6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</v>
      </c>
      <c r="G658" t="s">
        <v>484</v>
      </c>
    </row>
    <row r="659" spans="1:7" x14ac:dyDescent="0.25">
      <c r="A659" s="1">
        <v>44313</v>
      </c>
      <c r="B659" t="s">
        <v>29</v>
      </c>
      <c r="C659" t="str">
        <f>+INDEX($I$2:$I$13,MATCH(LEFT(FORMATO_CONTROL_DE_MERMAS_JULIO_2021_DATOS_xlsx3[[#This Row],[PRODUCTO]],5),$J$2:$J$13,0),1)</f>
        <v>FRESAS</v>
      </c>
      <c r="D659">
        <v>13.3</v>
      </c>
      <c r="E659" t="s">
        <v>355</v>
      </c>
      <c r="F659" cm="1">
        <f t="array" ref="F6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13.3</v>
      </c>
      <c r="G659" t="s">
        <v>471</v>
      </c>
    </row>
    <row r="660" spans="1:7" x14ac:dyDescent="0.25">
      <c r="A660" s="1">
        <v>44313</v>
      </c>
      <c r="B660" t="s">
        <v>288</v>
      </c>
      <c r="C660" t="str">
        <f>+INDEX($I$2:$I$13,MATCH(LEFT(FORMATO_CONTROL_DE_MERMAS_JULIO_2021_DATOS_xlsx3[[#This Row],[PRODUCTO]],5),$J$2:$J$13,0),1)</f>
        <v>DURAZNO</v>
      </c>
      <c r="D660">
        <v>42</v>
      </c>
      <c r="E660" t="s">
        <v>355</v>
      </c>
      <c r="F660" cm="1">
        <f t="array" ref="F6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42</v>
      </c>
      <c r="G660" t="s">
        <v>485</v>
      </c>
    </row>
    <row r="661" spans="1:7" x14ac:dyDescent="0.25">
      <c r="A661" s="1">
        <v>44313</v>
      </c>
      <c r="B661" t="s">
        <v>66</v>
      </c>
      <c r="C661" t="str">
        <f>+INDEX($I$2:$I$13,MATCH(LEFT(FORMATO_CONTROL_DE_MERMAS_JULIO_2021_DATOS_xlsx3[[#This Row],[PRODUCTO]],5),$J$2:$J$13,0),1)</f>
        <v>AGUACATE</v>
      </c>
      <c r="D661">
        <v>12</v>
      </c>
      <c r="E661" t="s">
        <v>11</v>
      </c>
      <c r="F661" cm="1">
        <f t="array" ref="F6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661" t="s">
        <v>401</v>
      </c>
    </row>
    <row r="662" spans="1:7" x14ac:dyDescent="0.25">
      <c r="A662" s="1">
        <v>44313</v>
      </c>
      <c r="B662" t="s">
        <v>64</v>
      </c>
      <c r="C662" t="str">
        <f>+INDEX($I$2:$I$13,MATCH(LEFT(FORMATO_CONTROL_DE_MERMAS_JULIO_2021_DATOS_xlsx3[[#This Row],[PRODUCTO]],5),$J$2:$J$13,0),1)</f>
        <v>AGUACATE</v>
      </c>
      <c r="D662">
        <v>20</v>
      </c>
      <c r="E662" t="s">
        <v>11</v>
      </c>
      <c r="F662" cm="1">
        <f t="array" ref="F6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662" t="s">
        <v>401</v>
      </c>
    </row>
    <row r="663" spans="1:7" x14ac:dyDescent="0.25">
      <c r="A663" s="1">
        <v>44313</v>
      </c>
      <c r="B663" t="s">
        <v>424</v>
      </c>
      <c r="C663" t="e">
        <f>+INDEX($I$2:$I$13,MATCH(LEFT(FORMATO_CONTROL_DE_MERMAS_JULIO_2021_DATOS_xlsx3[[#This Row],[PRODUCTO]],5),$J$2:$J$13,0),1)</f>
        <v>#N/A</v>
      </c>
      <c r="D663">
        <v>3</v>
      </c>
      <c r="E663" t="s">
        <v>355</v>
      </c>
      <c r="F663" cm="1">
        <f t="array" ref="F6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63" t="s">
        <v>485</v>
      </c>
    </row>
    <row r="664" spans="1:7" x14ac:dyDescent="0.25">
      <c r="A664" s="1">
        <v>44313</v>
      </c>
      <c r="B664" t="s">
        <v>383</v>
      </c>
      <c r="C664" t="e">
        <f>+INDEX($I$2:$I$13,MATCH(LEFT(FORMATO_CONTROL_DE_MERMAS_JULIO_2021_DATOS_xlsx3[[#This Row],[PRODUCTO]],5),$J$2:$J$13,0),1)</f>
        <v>#N/A</v>
      </c>
      <c r="D664">
        <v>7</v>
      </c>
      <c r="E664" t="s">
        <v>6</v>
      </c>
      <c r="F664" t="e" cm="1">
        <f t="array" ref="F6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64" t="s">
        <v>480</v>
      </c>
    </row>
    <row r="665" spans="1:7" x14ac:dyDescent="0.25">
      <c r="A665" s="1">
        <v>44313</v>
      </c>
      <c r="B665" t="s">
        <v>486</v>
      </c>
      <c r="C665" t="e">
        <f>+INDEX($I$2:$I$13,MATCH(LEFT(FORMATO_CONTROL_DE_MERMAS_JULIO_2021_DATOS_xlsx3[[#This Row],[PRODUCTO]],5),$J$2:$J$13,0),1)</f>
        <v>#N/A</v>
      </c>
      <c r="D665">
        <v>10</v>
      </c>
      <c r="E665" t="s">
        <v>355</v>
      </c>
      <c r="F665" cm="1">
        <f t="array" ref="F6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665" t="s">
        <v>480</v>
      </c>
    </row>
    <row r="666" spans="1:7" x14ac:dyDescent="0.25">
      <c r="A666" s="1">
        <v>44313</v>
      </c>
      <c r="B666" t="s">
        <v>902</v>
      </c>
      <c r="C666" t="str">
        <f>+INDEX($I$2:$I$13,MATCH(LEFT(FORMATO_CONTROL_DE_MERMAS_JULIO_2021_DATOS_xlsx3[[#This Row],[PRODUCTO]],5),$J$2:$J$13,0),1)</f>
        <v xml:space="preserve">PIÑA </v>
      </c>
      <c r="D666">
        <v>3</v>
      </c>
      <c r="E666" t="s">
        <v>6</v>
      </c>
      <c r="F666" cm="1">
        <f t="array" ref="F6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4.9499999999999993</v>
      </c>
      <c r="G666" t="s">
        <v>471</v>
      </c>
    </row>
    <row r="667" spans="1:7" x14ac:dyDescent="0.25">
      <c r="A667" s="1">
        <v>44313</v>
      </c>
      <c r="B667" t="s">
        <v>29</v>
      </c>
      <c r="C667" t="str">
        <f>+INDEX($I$2:$I$13,MATCH(LEFT(FORMATO_CONTROL_DE_MERMAS_JULIO_2021_DATOS_xlsx3[[#This Row],[PRODUCTO]],5),$J$2:$J$13,0),1)</f>
        <v>FRESAS</v>
      </c>
      <c r="D667">
        <v>5</v>
      </c>
      <c r="E667" t="s">
        <v>355</v>
      </c>
      <c r="F667" cm="1">
        <f t="array" ref="F6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667" t="s">
        <v>487</v>
      </c>
    </row>
    <row r="668" spans="1:7" x14ac:dyDescent="0.25">
      <c r="A668" s="1">
        <v>44313</v>
      </c>
      <c r="B668" t="s">
        <v>99</v>
      </c>
      <c r="C668" t="str">
        <f>+INDEX($I$2:$I$13,MATCH(LEFT(FORMATO_CONTROL_DE_MERMAS_JULIO_2021_DATOS_xlsx3[[#This Row],[PRODUCTO]],5),$J$2:$J$13,0),1)</f>
        <v>BANANO</v>
      </c>
      <c r="D668">
        <v>3</v>
      </c>
      <c r="E668" t="s">
        <v>355</v>
      </c>
      <c r="F668" cm="1">
        <f t="array" ref="F6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68" t="s">
        <v>401</v>
      </c>
    </row>
    <row r="669" spans="1:7" x14ac:dyDescent="0.25">
      <c r="A669" s="1">
        <v>44313</v>
      </c>
      <c r="B669" t="s">
        <v>488</v>
      </c>
      <c r="C669" t="e">
        <f>+INDEX($I$2:$I$13,MATCH(LEFT(FORMATO_CONTROL_DE_MERMAS_JULIO_2021_DATOS_xlsx3[[#This Row],[PRODUCTO]],5),$J$2:$J$13,0),1)</f>
        <v>#N/A</v>
      </c>
      <c r="D669">
        <v>1.5</v>
      </c>
      <c r="E669" t="s">
        <v>355</v>
      </c>
      <c r="F669" cm="1">
        <f t="array" ref="F6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69" t="s">
        <v>471</v>
      </c>
    </row>
    <row r="670" spans="1:7" x14ac:dyDescent="0.25">
      <c r="A670" s="1">
        <v>44313</v>
      </c>
      <c r="B670" t="s">
        <v>489</v>
      </c>
      <c r="C670" t="str">
        <f>+INDEX($I$2:$I$13,MATCH(LEFT(FORMATO_CONTROL_DE_MERMAS_JULIO_2021_DATOS_xlsx3[[#This Row],[PRODUCTO]],5),$J$2:$J$13,0),1)</f>
        <v>LECHUGA</v>
      </c>
      <c r="D670">
        <v>16</v>
      </c>
      <c r="E670" t="s">
        <v>6</v>
      </c>
      <c r="F670" cm="1">
        <f t="array" ref="F6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670" t="s">
        <v>453</v>
      </c>
    </row>
    <row r="671" spans="1:7" x14ac:dyDescent="0.25">
      <c r="A671" s="1">
        <v>44313</v>
      </c>
      <c r="B671" t="s">
        <v>490</v>
      </c>
      <c r="C671" t="e">
        <f>+INDEX($I$2:$I$13,MATCH(LEFT(FORMATO_CONTROL_DE_MERMAS_JULIO_2021_DATOS_xlsx3[[#This Row],[PRODUCTO]],5),$J$2:$J$13,0),1)</f>
        <v>#N/A</v>
      </c>
      <c r="D671">
        <v>1</v>
      </c>
      <c r="E671" t="s">
        <v>355</v>
      </c>
      <c r="F671" cm="1">
        <f t="array" ref="F6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71" t="s">
        <v>485</v>
      </c>
    </row>
    <row r="672" spans="1:7" x14ac:dyDescent="0.25">
      <c r="A672" s="1">
        <v>44313</v>
      </c>
      <c r="B672" t="s">
        <v>253</v>
      </c>
      <c r="C672" t="str">
        <f>+INDEX($I$2:$I$13,MATCH(LEFT(FORMATO_CONTROL_DE_MERMAS_JULIO_2021_DATOS_xlsx3[[#This Row],[PRODUCTO]],5),$J$2:$J$13,0),1)</f>
        <v>CHAMPIÑON</v>
      </c>
      <c r="D672">
        <v>1</v>
      </c>
      <c r="E672" t="s">
        <v>26</v>
      </c>
      <c r="F672" cm="1">
        <f t="array" ref="F6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672" t="s">
        <v>437</v>
      </c>
    </row>
    <row r="673" spans="1:7" x14ac:dyDescent="0.25">
      <c r="A673" s="1">
        <v>44313</v>
      </c>
      <c r="B673" t="s">
        <v>172</v>
      </c>
      <c r="C673" t="e">
        <f>+INDEX($I$2:$I$13,MATCH(LEFT(FORMATO_CONTROL_DE_MERMAS_JULIO_2021_DATOS_xlsx3[[#This Row],[PRODUCTO]],5),$J$2:$J$13,0),1)</f>
        <v>#N/A</v>
      </c>
      <c r="D673">
        <v>1</v>
      </c>
      <c r="E673" t="s">
        <v>355</v>
      </c>
      <c r="F673" cm="1">
        <f t="array" ref="F6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73" t="s">
        <v>437</v>
      </c>
    </row>
    <row r="674" spans="1:7" x14ac:dyDescent="0.25">
      <c r="A674" s="1">
        <v>44313</v>
      </c>
      <c r="B674" t="s">
        <v>491</v>
      </c>
      <c r="C674" t="e">
        <f>+INDEX($I$2:$I$13,MATCH(LEFT(FORMATO_CONTROL_DE_MERMAS_JULIO_2021_DATOS_xlsx3[[#This Row],[PRODUCTO]],5),$J$2:$J$13,0),1)</f>
        <v>#N/A</v>
      </c>
      <c r="D674">
        <v>6</v>
      </c>
      <c r="E674" t="s">
        <v>6</v>
      </c>
      <c r="F674" t="e" cm="1">
        <f t="array" ref="F6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74" t="s">
        <v>442</v>
      </c>
    </row>
    <row r="675" spans="1:7" x14ac:dyDescent="0.25">
      <c r="A675" s="1">
        <v>44313</v>
      </c>
      <c r="B675" t="s">
        <v>421</v>
      </c>
      <c r="C675" t="e">
        <f>+INDEX($I$2:$I$13,MATCH(LEFT(FORMATO_CONTROL_DE_MERMAS_JULIO_2021_DATOS_xlsx3[[#This Row],[PRODUCTO]],5),$J$2:$J$13,0),1)</f>
        <v>#N/A</v>
      </c>
      <c r="D675">
        <v>1</v>
      </c>
      <c r="E675" t="s">
        <v>355</v>
      </c>
      <c r="F675" cm="1">
        <f t="array" ref="F6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75" t="s">
        <v>401</v>
      </c>
    </row>
    <row r="676" spans="1:7" x14ac:dyDescent="0.25">
      <c r="A676" s="1">
        <v>44313</v>
      </c>
      <c r="B676" t="s">
        <v>353</v>
      </c>
      <c r="C676" t="e">
        <f>+INDEX($I$2:$I$13,MATCH(LEFT(FORMATO_CONTROL_DE_MERMAS_JULIO_2021_DATOS_xlsx3[[#This Row],[PRODUCTO]],5),$J$2:$J$13,0),1)</f>
        <v>#N/A</v>
      </c>
      <c r="D676">
        <v>7</v>
      </c>
      <c r="E676" t="s">
        <v>355</v>
      </c>
      <c r="F676" cm="1">
        <f t="array" ref="F6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676" t="s">
        <v>401</v>
      </c>
    </row>
    <row r="677" spans="1:7" x14ac:dyDescent="0.25">
      <c r="A677" s="1">
        <v>44334</v>
      </c>
      <c r="B677" t="s">
        <v>492</v>
      </c>
      <c r="C677" t="e">
        <f>+INDEX($I$2:$I$13,MATCH(LEFT(FORMATO_CONTROL_DE_MERMAS_JULIO_2021_DATOS_xlsx3[[#This Row],[PRODUCTO]],5),$J$2:$J$13,0),1)</f>
        <v>#N/A</v>
      </c>
      <c r="D677">
        <v>2</v>
      </c>
      <c r="E677" t="s">
        <v>307</v>
      </c>
      <c r="F677" cm="1">
        <f t="array" ref="F6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77" t="s">
        <v>493</v>
      </c>
    </row>
    <row r="678" spans="1:7" x14ac:dyDescent="0.25">
      <c r="A678" s="1">
        <v>44334</v>
      </c>
      <c r="B678" t="s">
        <v>494</v>
      </c>
      <c r="C678" t="e">
        <f>+INDEX($I$2:$I$13,MATCH(LEFT(FORMATO_CONTROL_DE_MERMAS_JULIO_2021_DATOS_xlsx3[[#This Row],[PRODUCTO]],5),$J$2:$J$13,0),1)</f>
        <v>#N/A</v>
      </c>
      <c r="D678">
        <v>1</v>
      </c>
      <c r="E678" t="s">
        <v>307</v>
      </c>
      <c r="F678" cm="1">
        <f t="array" ref="F6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78" t="s">
        <v>495</v>
      </c>
    </row>
    <row r="679" spans="1:7" x14ac:dyDescent="0.25">
      <c r="A679" s="1">
        <v>44334</v>
      </c>
      <c r="B679" t="s">
        <v>85</v>
      </c>
      <c r="C679" t="str">
        <f>+INDEX($I$2:$I$13,MATCH(LEFT(FORMATO_CONTROL_DE_MERMAS_JULIO_2021_DATOS_xlsx3[[#This Row],[PRODUCTO]],5),$J$2:$J$13,0),1)</f>
        <v>PAPAYA</v>
      </c>
      <c r="D679">
        <v>4</v>
      </c>
      <c r="E679" t="s">
        <v>6</v>
      </c>
      <c r="F679" cm="1">
        <f t="array" ref="F6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679" t="s">
        <v>497</v>
      </c>
    </row>
    <row r="680" spans="1:7" x14ac:dyDescent="0.25">
      <c r="A680" s="1">
        <v>44334</v>
      </c>
      <c r="B680" t="s">
        <v>498</v>
      </c>
      <c r="C680" t="str">
        <f>+INDEX($I$2:$I$13,MATCH(LEFT(FORMATO_CONTROL_DE_MERMAS_JULIO_2021_DATOS_xlsx3[[#This Row],[PRODUCTO]],5),$J$2:$J$13,0),1)</f>
        <v>MELON</v>
      </c>
      <c r="D680">
        <v>1</v>
      </c>
      <c r="E680" t="s">
        <v>6</v>
      </c>
      <c r="F680" cm="1">
        <f t="array" ref="F6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80" t="s">
        <v>493</v>
      </c>
    </row>
    <row r="681" spans="1:7" x14ac:dyDescent="0.25">
      <c r="A681" s="1">
        <v>44334</v>
      </c>
      <c r="B681" t="s">
        <v>311</v>
      </c>
      <c r="C681" t="e">
        <f>+INDEX($I$2:$I$13,MATCH(LEFT(FORMATO_CONTROL_DE_MERMAS_JULIO_2021_DATOS_xlsx3[[#This Row],[PRODUCTO]],5),$J$2:$J$13,0),1)</f>
        <v>#N/A</v>
      </c>
      <c r="D681">
        <v>1.5</v>
      </c>
      <c r="E681" t="s">
        <v>307</v>
      </c>
      <c r="F681" cm="1">
        <f t="array" ref="F6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81" t="s">
        <v>495</v>
      </c>
    </row>
    <row r="682" spans="1:7" x14ac:dyDescent="0.25">
      <c r="A682" s="1">
        <v>44334</v>
      </c>
      <c r="B682" t="s">
        <v>499</v>
      </c>
      <c r="C682" t="e">
        <f>+INDEX($I$2:$I$13,MATCH(LEFT(FORMATO_CONTROL_DE_MERMAS_JULIO_2021_DATOS_xlsx3[[#This Row],[PRODUCTO]],5),$J$2:$J$13,0),1)</f>
        <v>#N/A</v>
      </c>
      <c r="D682">
        <v>3</v>
      </c>
      <c r="E682" t="s">
        <v>307</v>
      </c>
      <c r="F682" cm="1">
        <f t="array" ref="F6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82" t="s">
        <v>500</v>
      </c>
    </row>
    <row r="683" spans="1:7" x14ac:dyDescent="0.25">
      <c r="A683" s="1">
        <v>44334</v>
      </c>
      <c r="B683" t="s">
        <v>501</v>
      </c>
      <c r="C683" t="e">
        <f>+INDEX($I$2:$I$13,MATCH(LEFT(FORMATO_CONTROL_DE_MERMAS_JULIO_2021_DATOS_xlsx3[[#This Row],[PRODUCTO]],5),$J$2:$J$13,0),1)</f>
        <v>#N/A</v>
      </c>
      <c r="D683">
        <v>1.5</v>
      </c>
      <c r="E683" t="s">
        <v>307</v>
      </c>
      <c r="F683" cm="1">
        <f t="array" ref="F6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83" t="s">
        <v>502</v>
      </c>
    </row>
    <row r="684" spans="1:7" x14ac:dyDescent="0.25">
      <c r="A684" s="1">
        <v>44334</v>
      </c>
      <c r="B684" t="s">
        <v>503</v>
      </c>
      <c r="C684" t="e">
        <f>+INDEX($I$2:$I$13,MATCH(LEFT(FORMATO_CONTROL_DE_MERMAS_JULIO_2021_DATOS_xlsx3[[#This Row],[PRODUCTO]],5),$J$2:$J$13,0),1)</f>
        <v>#N/A</v>
      </c>
      <c r="D684">
        <v>2</v>
      </c>
      <c r="E684" t="s">
        <v>307</v>
      </c>
      <c r="F684" cm="1">
        <f t="array" ref="F6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84" t="s">
        <v>504</v>
      </c>
    </row>
    <row r="685" spans="1:7" x14ac:dyDescent="0.25">
      <c r="A685" s="1">
        <v>44334</v>
      </c>
      <c r="B685" t="s">
        <v>295</v>
      </c>
      <c r="C685" t="str">
        <f>+INDEX($I$2:$I$13,MATCH(LEFT(FORMATO_CONTROL_DE_MERMAS_JULIO_2021_DATOS_xlsx3[[#This Row],[PRODUCTO]],5),$J$2:$J$13,0),1)</f>
        <v>ESPINACA</v>
      </c>
      <c r="D685">
        <v>2</v>
      </c>
      <c r="E685" t="s">
        <v>307</v>
      </c>
      <c r="F685" cm="1">
        <f t="array" ref="F6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85" t="s">
        <v>506</v>
      </c>
    </row>
    <row r="686" spans="1:7" x14ac:dyDescent="0.25">
      <c r="A686" s="1">
        <v>44334</v>
      </c>
      <c r="B686" t="s">
        <v>306</v>
      </c>
      <c r="C686" t="e">
        <f>+INDEX($I$2:$I$13,MATCH(LEFT(FORMATO_CONTROL_DE_MERMAS_JULIO_2021_DATOS_xlsx3[[#This Row],[PRODUCTO]],5),$J$2:$J$13,0),1)</f>
        <v>#N/A</v>
      </c>
      <c r="D686">
        <v>1</v>
      </c>
      <c r="E686" t="s">
        <v>307</v>
      </c>
      <c r="F686" cm="1">
        <f t="array" ref="F6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686" t="s">
        <v>308</v>
      </c>
    </row>
    <row r="687" spans="1:7" x14ac:dyDescent="0.25">
      <c r="A687" s="1">
        <v>44334</v>
      </c>
      <c r="B687" t="s">
        <v>507</v>
      </c>
      <c r="C687" t="e">
        <f>+INDEX($I$2:$I$13,MATCH(LEFT(FORMATO_CONTROL_DE_MERMAS_JULIO_2021_DATOS_xlsx3[[#This Row],[PRODUCTO]],5),$J$2:$J$13,0),1)</f>
        <v>#N/A</v>
      </c>
      <c r="D687">
        <v>5</v>
      </c>
      <c r="E687" t="s">
        <v>307</v>
      </c>
      <c r="F687" cm="1">
        <f t="array" ref="F6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687" t="s">
        <v>508</v>
      </c>
    </row>
    <row r="688" spans="1:7" x14ac:dyDescent="0.25">
      <c r="A688" s="1">
        <v>44334</v>
      </c>
      <c r="B688" t="s">
        <v>489</v>
      </c>
      <c r="C688" t="str">
        <f>+INDEX($I$2:$I$13,MATCH(LEFT(FORMATO_CONTROL_DE_MERMAS_JULIO_2021_DATOS_xlsx3[[#This Row],[PRODUCTO]],5),$J$2:$J$13,0),1)</f>
        <v>LECHUGA</v>
      </c>
      <c r="D688">
        <v>3</v>
      </c>
      <c r="E688" t="s">
        <v>6</v>
      </c>
      <c r="F688" cm="1">
        <f t="array" ref="F6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0.75</v>
      </c>
      <c r="G688" t="s">
        <v>308</v>
      </c>
    </row>
    <row r="689" spans="1:7" x14ac:dyDescent="0.25">
      <c r="A689" s="1">
        <v>44334</v>
      </c>
      <c r="B689" t="s">
        <v>510</v>
      </c>
      <c r="C689" t="e">
        <f>+INDEX($I$2:$I$13,MATCH(LEFT(FORMATO_CONTROL_DE_MERMAS_JULIO_2021_DATOS_xlsx3[[#This Row],[PRODUCTO]],5),$J$2:$J$13,0),1)</f>
        <v>#N/A</v>
      </c>
      <c r="D689">
        <v>1.5</v>
      </c>
      <c r="E689" t="s">
        <v>307</v>
      </c>
      <c r="F689" cm="1">
        <f t="array" ref="F6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689" t="s">
        <v>308</v>
      </c>
    </row>
    <row r="690" spans="1:7" x14ac:dyDescent="0.25">
      <c r="A690" s="1">
        <v>44334</v>
      </c>
      <c r="B690" t="s">
        <v>511</v>
      </c>
      <c r="C690" t="e">
        <f>+INDEX($I$2:$I$13,MATCH(LEFT(FORMATO_CONTROL_DE_MERMAS_JULIO_2021_DATOS_xlsx3[[#This Row],[PRODUCTO]],5),$J$2:$J$13,0),1)</f>
        <v>#N/A</v>
      </c>
      <c r="D690">
        <v>3</v>
      </c>
      <c r="E690" t="s">
        <v>6</v>
      </c>
      <c r="F690" t="e" cm="1">
        <f t="array" ref="F6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90" t="s">
        <v>495</v>
      </c>
    </row>
    <row r="691" spans="1:7" x14ac:dyDescent="0.25">
      <c r="A691" s="1">
        <v>44334</v>
      </c>
      <c r="B691" t="s">
        <v>512</v>
      </c>
      <c r="C691" t="e">
        <f>+INDEX($I$2:$I$13,MATCH(LEFT(FORMATO_CONTROL_DE_MERMAS_JULIO_2021_DATOS_xlsx3[[#This Row],[PRODUCTO]],5),$J$2:$J$13,0),1)</f>
        <v>#N/A</v>
      </c>
      <c r="D691">
        <v>2</v>
      </c>
      <c r="E691" t="s">
        <v>6</v>
      </c>
      <c r="F691" t="e" cm="1">
        <f t="array" ref="F6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91" t="s">
        <v>356</v>
      </c>
    </row>
    <row r="692" spans="1:7" x14ac:dyDescent="0.25">
      <c r="A692" s="1">
        <v>44334</v>
      </c>
      <c r="B692" t="s">
        <v>64</v>
      </c>
      <c r="C692" t="str">
        <f>+INDEX($I$2:$I$13,MATCH(LEFT(FORMATO_CONTROL_DE_MERMAS_JULIO_2021_DATOS_xlsx3[[#This Row],[PRODUCTO]],5),$J$2:$J$13,0),1)</f>
        <v>AGUACATE</v>
      </c>
      <c r="D692">
        <v>80</v>
      </c>
      <c r="E692" t="s">
        <v>11</v>
      </c>
      <c r="F692" cm="1">
        <f t="array" ref="F6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80</v>
      </c>
      <c r="G692" t="s">
        <v>321</v>
      </c>
    </row>
    <row r="693" spans="1:7" x14ac:dyDescent="0.25">
      <c r="A693" s="1">
        <v>44334</v>
      </c>
      <c r="B693" t="s">
        <v>324</v>
      </c>
      <c r="C693" t="e">
        <f>+INDEX($I$2:$I$13,MATCH(LEFT(FORMATO_CONTROL_DE_MERMAS_JULIO_2021_DATOS_xlsx3[[#This Row],[PRODUCTO]],5),$J$2:$J$13,0),1)</f>
        <v>#N/A</v>
      </c>
      <c r="D693">
        <v>1</v>
      </c>
      <c r="E693" t="s">
        <v>6</v>
      </c>
      <c r="F693" t="e" cm="1">
        <f t="array" ref="F6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93" t="s">
        <v>508</v>
      </c>
    </row>
    <row r="694" spans="1:7" x14ac:dyDescent="0.25">
      <c r="A694" s="1">
        <v>44335</v>
      </c>
      <c r="B694" t="s">
        <v>513</v>
      </c>
      <c r="C694" t="e">
        <f>+INDEX($I$2:$I$13,MATCH(LEFT(FORMATO_CONTROL_DE_MERMAS_JULIO_2021_DATOS_xlsx3[[#This Row],[PRODUCTO]],5),$J$2:$J$13,0),1)</f>
        <v>#N/A</v>
      </c>
      <c r="D694">
        <v>33</v>
      </c>
      <c r="E694" t="s">
        <v>11</v>
      </c>
      <c r="F694" cm="1">
        <f t="array" ref="F6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33</v>
      </c>
      <c r="G694" t="s">
        <v>514</v>
      </c>
    </row>
    <row r="695" spans="1:7" x14ac:dyDescent="0.25">
      <c r="A695" s="1">
        <v>44335</v>
      </c>
      <c r="B695" t="s">
        <v>58</v>
      </c>
      <c r="C695" t="e">
        <f>+INDEX($I$2:$I$13,MATCH(LEFT(FORMATO_CONTROL_DE_MERMAS_JULIO_2021_DATOS_xlsx3[[#This Row],[PRODUCTO]],5),$J$2:$J$13,0),1)</f>
        <v>#N/A</v>
      </c>
      <c r="D695">
        <v>3</v>
      </c>
      <c r="E695" t="s">
        <v>11</v>
      </c>
      <c r="F695" cm="1">
        <f t="array" ref="F6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695" t="s">
        <v>514</v>
      </c>
    </row>
    <row r="696" spans="1:7" x14ac:dyDescent="0.25">
      <c r="A696" s="1">
        <v>44335</v>
      </c>
      <c r="B696" t="s">
        <v>29</v>
      </c>
      <c r="C696" t="str">
        <f>+INDEX($I$2:$I$13,MATCH(LEFT(FORMATO_CONTROL_DE_MERMAS_JULIO_2021_DATOS_xlsx3[[#This Row],[PRODUCTO]],5),$J$2:$J$13,0),1)</f>
        <v>FRESAS</v>
      </c>
      <c r="D696">
        <v>28</v>
      </c>
      <c r="E696" t="s">
        <v>11</v>
      </c>
      <c r="F696" cm="1">
        <f t="array" ref="F6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28</v>
      </c>
      <c r="G696" t="s">
        <v>515</v>
      </c>
    </row>
    <row r="697" spans="1:7" x14ac:dyDescent="0.25">
      <c r="A697" s="1">
        <v>44335</v>
      </c>
      <c r="B697" t="s">
        <v>76</v>
      </c>
      <c r="C697" t="e">
        <f>+INDEX($I$2:$I$13,MATCH(LEFT(FORMATO_CONTROL_DE_MERMAS_JULIO_2021_DATOS_xlsx3[[#This Row],[PRODUCTO]],5),$J$2:$J$13,0),1)</f>
        <v>#N/A</v>
      </c>
      <c r="D697">
        <v>8</v>
      </c>
      <c r="E697" t="s">
        <v>6</v>
      </c>
      <c r="F697" t="e" cm="1">
        <f t="array" ref="F6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97" t="s">
        <v>516</v>
      </c>
    </row>
    <row r="698" spans="1:7" x14ac:dyDescent="0.25">
      <c r="A698" s="1">
        <v>44335</v>
      </c>
      <c r="B698" t="s">
        <v>182</v>
      </c>
      <c r="C698" t="e">
        <f>+INDEX($I$2:$I$13,MATCH(LEFT(FORMATO_CONTROL_DE_MERMAS_JULIO_2021_DATOS_xlsx3[[#This Row],[PRODUCTO]],5),$J$2:$J$13,0),1)</f>
        <v>#N/A</v>
      </c>
      <c r="D698">
        <v>6</v>
      </c>
      <c r="E698" t="s">
        <v>6</v>
      </c>
      <c r="F698" t="e" cm="1">
        <f t="array" ref="F6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698" t="s">
        <v>515</v>
      </c>
    </row>
    <row r="699" spans="1:7" x14ac:dyDescent="0.25">
      <c r="A699" s="1">
        <v>44335</v>
      </c>
      <c r="B699" t="s">
        <v>85</v>
      </c>
      <c r="C699" t="str">
        <f>+INDEX($I$2:$I$13,MATCH(LEFT(FORMATO_CONTROL_DE_MERMAS_JULIO_2021_DATOS_xlsx3[[#This Row],[PRODUCTO]],5),$J$2:$J$13,0),1)</f>
        <v>PAPAYA</v>
      </c>
      <c r="D699">
        <v>2</v>
      </c>
      <c r="E699" t="s">
        <v>11</v>
      </c>
      <c r="F699" cm="1">
        <f t="array" ref="F6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699" t="s">
        <v>514</v>
      </c>
    </row>
    <row r="700" spans="1:7" x14ac:dyDescent="0.25">
      <c r="A700" s="1">
        <v>44335</v>
      </c>
      <c r="B700" t="s">
        <v>518</v>
      </c>
      <c r="C700" t="e">
        <f>+INDEX($I$2:$I$13,MATCH(LEFT(FORMATO_CONTROL_DE_MERMAS_JULIO_2021_DATOS_xlsx3[[#This Row],[PRODUCTO]],5),$J$2:$J$13,0),1)</f>
        <v>#N/A</v>
      </c>
      <c r="D700">
        <v>3</v>
      </c>
      <c r="E700" t="s">
        <v>11</v>
      </c>
      <c r="F700" cm="1">
        <f t="array" ref="F7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00" t="s">
        <v>514</v>
      </c>
    </row>
    <row r="701" spans="1:7" x14ac:dyDescent="0.25">
      <c r="A701" s="1">
        <v>44335</v>
      </c>
      <c r="B701" t="s">
        <v>10</v>
      </c>
      <c r="C701" t="e">
        <f>+INDEX($I$2:$I$13,MATCH(LEFT(FORMATO_CONTROL_DE_MERMAS_JULIO_2021_DATOS_xlsx3[[#This Row],[PRODUCTO]],5),$J$2:$J$13,0),1)</f>
        <v>#N/A</v>
      </c>
      <c r="D701">
        <v>3</v>
      </c>
      <c r="E701" t="s">
        <v>11</v>
      </c>
      <c r="F701" cm="1">
        <f t="array" ref="F7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01" t="s">
        <v>519</v>
      </c>
    </row>
    <row r="702" spans="1:7" x14ac:dyDescent="0.25">
      <c r="A702" s="1">
        <v>44335</v>
      </c>
      <c r="B702" t="s">
        <v>520</v>
      </c>
      <c r="C702" t="e">
        <f>+INDEX($I$2:$I$13,MATCH(LEFT(FORMATO_CONTROL_DE_MERMAS_JULIO_2021_DATOS_xlsx3[[#This Row],[PRODUCTO]],5),$J$2:$J$13,0),1)</f>
        <v>#N/A</v>
      </c>
      <c r="D702">
        <v>4</v>
      </c>
      <c r="E702" t="s">
        <v>11</v>
      </c>
      <c r="F702" cm="1">
        <f t="array" ref="F7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02" t="s">
        <v>514</v>
      </c>
    </row>
    <row r="703" spans="1:7" x14ac:dyDescent="0.25">
      <c r="A703" s="1">
        <v>44335</v>
      </c>
      <c r="B703" t="s">
        <v>521</v>
      </c>
      <c r="C703" t="e">
        <f>+INDEX($I$2:$I$13,MATCH(LEFT(FORMATO_CONTROL_DE_MERMAS_JULIO_2021_DATOS_xlsx3[[#This Row],[PRODUCTO]],5),$J$2:$J$13,0),1)</f>
        <v>#N/A</v>
      </c>
      <c r="D703">
        <v>3</v>
      </c>
      <c r="E703" t="s">
        <v>11</v>
      </c>
      <c r="F703" cm="1">
        <f t="array" ref="F7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03" t="s">
        <v>514</v>
      </c>
    </row>
    <row r="704" spans="1:7" x14ac:dyDescent="0.25">
      <c r="A704" s="1">
        <v>44335</v>
      </c>
      <c r="B704" t="s">
        <v>40</v>
      </c>
      <c r="C704" t="e">
        <f>+INDEX($I$2:$I$13,MATCH(LEFT(FORMATO_CONTROL_DE_MERMAS_JULIO_2021_DATOS_xlsx3[[#This Row],[PRODUCTO]],5),$J$2:$J$13,0),1)</f>
        <v>#N/A</v>
      </c>
      <c r="D704">
        <v>1</v>
      </c>
      <c r="E704" t="s">
        <v>11</v>
      </c>
      <c r="F704" cm="1">
        <f t="array" ref="F7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704" t="s">
        <v>514</v>
      </c>
    </row>
    <row r="705" spans="1:7" x14ac:dyDescent="0.25">
      <c r="A705" s="1">
        <v>44335</v>
      </c>
      <c r="B705" t="s">
        <v>264</v>
      </c>
      <c r="C705" t="e">
        <f>+INDEX($I$2:$I$13,MATCH(LEFT(FORMATO_CONTROL_DE_MERMAS_JULIO_2021_DATOS_xlsx3[[#This Row],[PRODUCTO]],5),$J$2:$J$13,0),1)</f>
        <v>#N/A</v>
      </c>
      <c r="D705">
        <v>1</v>
      </c>
      <c r="E705" t="s">
        <v>11</v>
      </c>
      <c r="F705" cm="1">
        <f t="array" ref="F7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705" t="s">
        <v>514</v>
      </c>
    </row>
    <row r="706" spans="1:7" x14ac:dyDescent="0.25">
      <c r="A706" s="1">
        <v>44335</v>
      </c>
      <c r="B706" t="s">
        <v>163</v>
      </c>
      <c r="C706" t="str">
        <f>+INDEX($I$2:$I$13,MATCH(LEFT(FORMATO_CONTROL_DE_MERMAS_JULIO_2021_DATOS_xlsx3[[#This Row],[PRODUCTO]],5),$J$2:$J$13,0),1)</f>
        <v xml:space="preserve">PIÑA </v>
      </c>
      <c r="D706">
        <v>6</v>
      </c>
      <c r="E706" t="s">
        <v>6</v>
      </c>
      <c r="F706" cm="1">
        <f t="array" ref="F7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9.8999999999999986</v>
      </c>
      <c r="G706" t="s">
        <v>514</v>
      </c>
    </row>
    <row r="707" spans="1:7" x14ac:dyDescent="0.25">
      <c r="A707" s="1">
        <v>44335</v>
      </c>
      <c r="B707" t="s">
        <v>522</v>
      </c>
      <c r="C707" t="str">
        <f>+INDEX($I$2:$I$13,MATCH(LEFT(FORMATO_CONTROL_DE_MERMAS_JULIO_2021_DATOS_xlsx3[[#This Row],[PRODUCTO]],5),$J$2:$J$13,0),1)</f>
        <v>LECHUGA</v>
      </c>
      <c r="D707">
        <v>3</v>
      </c>
      <c r="E707" t="s">
        <v>6</v>
      </c>
      <c r="F707" cm="1">
        <f t="array" ref="F7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0.84000000000000008</v>
      </c>
      <c r="G707" t="s">
        <v>514</v>
      </c>
    </row>
    <row r="708" spans="1:7" x14ac:dyDescent="0.25">
      <c r="A708" s="1">
        <v>44337</v>
      </c>
      <c r="B708" t="s">
        <v>523</v>
      </c>
      <c r="C708" t="e">
        <f>+INDEX($I$2:$I$13,MATCH(LEFT(FORMATO_CONTROL_DE_MERMAS_JULIO_2021_DATOS_xlsx3[[#This Row],[PRODUCTO]],5),$J$2:$J$13,0),1)</f>
        <v>#N/A</v>
      </c>
      <c r="D708">
        <v>40</v>
      </c>
      <c r="E708" t="s">
        <v>6</v>
      </c>
      <c r="F708" t="e" cm="1">
        <f t="array" ref="F7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08" t="s">
        <v>514</v>
      </c>
    </row>
    <row r="709" spans="1:7" x14ac:dyDescent="0.25">
      <c r="A709" s="1">
        <v>44337</v>
      </c>
      <c r="B709" t="s">
        <v>902</v>
      </c>
      <c r="C709" t="str">
        <f>+INDEX($I$2:$I$13,MATCH(LEFT(FORMATO_CONTROL_DE_MERMAS_JULIO_2021_DATOS_xlsx3[[#This Row],[PRODUCTO]],5),$J$2:$J$13,0),1)</f>
        <v xml:space="preserve">PIÑA </v>
      </c>
      <c r="D709">
        <v>5</v>
      </c>
      <c r="E709" t="s">
        <v>6</v>
      </c>
      <c r="F709" cm="1">
        <f t="array" ref="F7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8.25</v>
      </c>
      <c r="G709" t="s">
        <v>524</v>
      </c>
    </row>
    <row r="710" spans="1:7" x14ac:dyDescent="0.25">
      <c r="A710" s="1">
        <v>44337</v>
      </c>
      <c r="B710" t="s">
        <v>525</v>
      </c>
      <c r="C710" t="e">
        <f>+INDEX($I$2:$I$13,MATCH(LEFT(FORMATO_CONTROL_DE_MERMAS_JULIO_2021_DATOS_xlsx3[[#This Row],[PRODUCTO]],5),$J$2:$J$13,0),1)</f>
        <v>#N/A</v>
      </c>
      <c r="D710">
        <v>3</v>
      </c>
      <c r="E710" t="s">
        <v>11</v>
      </c>
      <c r="F710" cm="1">
        <f t="array" ref="F7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10" t="s">
        <v>514</v>
      </c>
    </row>
    <row r="711" spans="1:7" x14ac:dyDescent="0.25">
      <c r="A711" s="1">
        <v>44337</v>
      </c>
      <c r="B711" t="s">
        <v>526</v>
      </c>
      <c r="C711" t="str">
        <f>+INDEX($I$2:$I$13,MATCH(LEFT(FORMATO_CONTROL_DE_MERMAS_JULIO_2021_DATOS_xlsx3[[#This Row],[PRODUCTO]],5),$J$2:$J$13,0),1)</f>
        <v>PAPAYA</v>
      </c>
      <c r="D711">
        <v>10</v>
      </c>
      <c r="E711" t="s">
        <v>26</v>
      </c>
      <c r="F711" cm="1">
        <f t="array" ref="F7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11" t="s">
        <v>514</v>
      </c>
    </row>
    <row r="712" spans="1:7" x14ac:dyDescent="0.25">
      <c r="A712" s="1">
        <v>44337</v>
      </c>
      <c r="B712" t="s">
        <v>81</v>
      </c>
      <c r="C712" t="e">
        <f>+INDEX($I$2:$I$13,MATCH(LEFT(FORMATO_CONTROL_DE_MERMAS_JULIO_2021_DATOS_xlsx3[[#This Row],[PRODUCTO]],5),$J$2:$J$13,0),1)</f>
        <v>#N/A</v>
      </c>
      <c r="D712">
        <v>99</v>
      </c>
      <c r="E712" t="s">
        <v>11</v>
      </c>
      <c r="F712" cm="1">
        <f t="array" ref="F7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99</v>
      </c>
      <c r="G712" t="s">
        <v>515</v>
      </c>
    </row>
    <row r="713" spans="1:7" x14ac:dyDescent="0.25">
      <c r="A713" s="1">
        <v>44337</v>
      </c>
      <c r="B713" t="s">
        <v>146</v>
      </c>
      <c r="C713" t="str">
        <f>+INDEX($I$2:$I$13,MATCH(LEFT(FORMATO_CONTROL_DE_MERMAS_JULIO_2021_DATOS_xlsx3[[#This Row],[PRODUCTO]],5),$J$2:$J$13,0),1)</f>
        <v>AGUACATE</v>
      </c>
      <c r="D713">
        <v>30</v>
      </c>
      <c r="E713" t="s">
        <v>11</v>
      </c>
      <c r="F713" cm="1">
        <f t="array" ref="F7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713" t="s">
        <v>514</v>
      </c>
    </row>
    <row r="714" spans="1:7" x14ac:dyDescent="0.25">
      <c r="A714" s="1">
        <v>44337</v>
      </c>
      <c r="B714" t="s">
        <v>527</v>
      </c>
      <c r="C714" t="e">
        <f>+INDEX($I$2:$I$13,MATCH(LEFT(FORMATO_CONTROL_DE_MERMAS_JULIO_2021_DATOS_xlsx3[[#This Row],[PRODUCTO]],5),$J$2:$J$13,0),1)</f>
        <v>#N/A</v>
      </c>
      <c r="D714">
        <v>4</v>
      </c>
      <c r="E714" t="s">
        <v>11</v>
      </c>
      <c r="F714" cm="1">
        <f t="array" ref="F7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14" t="s">
        <v>514</v>
      </c>
    </row>
    <row r="715" spans="1:7" x14ac:dyDescent="0.25">
      <c r="A715" s="1">
        <v>44337</v>
      </c>
      <c r="B715" t="s">
        <v>256</v>
      </c>
      <c r="C715" t="e">
        <f>+INDEX($I$2:$I$13,MATCH(LEFT(FORMATO_CONTROL_DE_MERMAS_JULIO_2021_DATOS_xlsx3[[#This Row],[PRODUCTO]],5),$J$2:$J$13,0),1)</f>
        <v>#N/A</v>
      </c>
      <c r="D715">
        <v>7</v>
      </c>
      <c r="E715" t="s">
        <v>11</v>
      </c>
      <c r="F715" cm="1">
        <f t="array" ref="F7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715" t="s">
        <v>514</v>
      </c>
    </row>
    <row r="716" spans="1:7" x14ac:dyDescent="0.25">
      <c r="A716" s="1">
        <v>44338</v>
      </c>
      <c r="B716" t="s">
        <v>85</v>
      </c>
      <c r="C716" t="str">
        <f>+INDEX($I$2:$I$13,MATCH(LEFT(FORMATO_CONTROL_DE_MERMAS_JULIO_2021_DATOS_xlsx3[[#This Row],[PRODUCTO]],5),$J$2:$J$13,0),1)</f>
        <v>PAPAYA</v>
      </c>
      <c r="D716">
        <v>11</v>
      </c>
      <c r="E716" t="s">
        <v>6</v>
      </c>
      <c r="F716" cm="1">
        <f t="array" ref="F7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716" t="s">
        <v>528</v>
      </c>
    </row>
    <row r="717" spans="1:7" x14ac:dyDescent="0.25">
      <c r="A717" s="1">
        <v>44338</v>
      </c>
      <c r="B717" t="s">
        <v>529</v>
      </c>
      <c r="C717" t="e">
        <f>+INDEX($I$2:$I$13,MATCH(LEFT(FORMATO_CONTROL_DE_MERMAS_JULIO_2021_DATOS_xlsx3[[#This Row],[PRODUCTO]],5),$J$2:$J$13,0),1)</f>
        <v>#N/A</v>
      </c>
      <c r="D717">
        <v>15</v>
      </c>
      <c r="E717" t="s">
        <v>6</v>
      </c>
      <c r="F717" t="e" cm="1">
        <f t="array" ref="F7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17" t="s">
        <v>530</v>
      </c>
    </row>
    <row r="718" spans="1:7" x14ac:dyDescent="0.25">
      <c r="A718" s="1">
        <v>44338</v>
      </c>
      <c r="B718" t="s">
        <v>531</v>
      </c>
      <c r="C718" t="e">
        <f>+INDEX($I$2:$I$13,MATCH(LEFT(FORMATO_CONTROL_DE_MERMAS_JULIO_2021_DATOS_xlsx3[[#This Row],[PRODUCTO]],5),$J$2:$J$13,0),1)</f>
        <v>#N/A</v>
      </c>
      <c r="D718">
        <v>10</v>
      </c>
      <c r="E718" t="s">
        <v>307</v>
      </c>
      <c r="F718" cm="1">
        <f t="array" ref="F7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718" t="s">
        <v>532</v>
      </c>
    </row>
    <row r="719" spans="1:7" x14ac:dyDescent="0.25">
      <c r="A719" s="1">
        <v>44338</v>
      </c>
      <c r="B719" t="s">
        <v>902</v>
      </c>
      <c r="C719" t="str">
        <f>+INDEX($I$2:$I$13,MATCH(LEFT(FORMATO_CONTROL_DE_MERMAS_JULIO_2021_DATOS_xlsx3[[#This Row],[PRODUCTO]],5),$J$2:$J$13,0),1)</f>
        <v xml:space="preserve">PIÑA </v>
      </c>
      <c r="D719">
        <v>10</v>
      </c>
      <c r="E719" t="s">
        <v>6</v>
      </c>
      <c r="F719" cm="1">
        <f t="array" ref="F7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16.5</v>
      </c>
      <c r="G719" t="s">
        <v>533</v>
      </c>
    </row>
    <row r="720" spans="1:7" x14ac:dyDescent="0.25">
      <c r="A720" s="1">
        <v>44338</v>
      </c>
      <c r="B720" t="s">
        <v>501</v>
      </c>
      <c r="C720" t="e">
        <f>+INDEX($I$2:$I$13,MATCH(LEFT(FORMATO_CONTROL_DE_MERMAS_JULIO_2021_DATOS_xlsx3[[#This Row],[PRODUCTO]],5),$J$2:$J$13,0),1)</f>
        <v>#N/A</v>
      </c>
      <c r="D720">
        <v>7</v>
      </c>
      <c r="E720" t="s">
        <v>307</v>
      </c>
      <c r="F720" cm="1">
        <f t="array" ref="F7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720" t="s">
        <v>534</v>
      </c>
    </row>
    <row r="721" spans="1:7" x14ac:dyDescent="0.25">
      <c r="A721" s="1">
        <v>44338</v>
      </c>
      <c r="B721" t="s">
        <v>535</v>
      </c>
      <c r="C721" t="e">
        <f>+INDEX($I$2:$I$13,MATCH(LEFT(FORMATO_CONTROL_DE_MERMAS_JULIO_2021_DATOS_xlsx3[[#This Row],[PRODUCTO]],5),$J$2:$J$13,0),1)</f>
        <v>#N/A</v>
      </c>
      <c r="D721">
        <v>16</v>
      </c>
      <c r="E721" t="s">
        <v>307</v>
      </c>
      <c r="F721" cm="1">
        <f t="array" ref="F7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721" t="s">
        <v>321</v>
      </c>
    </row>
    <row r="722" spans="1:7" x14ac:dyDescent="0.25">
      <c r="A722" s="1">
        <v>44338</v>
      </c>
      <c r="B722" t="s">
        <v>536</v>
      </c>
      <c r="C722" t="e">
        <f>+INDEX($I$2:$I$13,MATCH(LEFT(FORMATO_CONTROL_DE_MERMAS_JULIO_2021_DATOS_xlsx3[[#This Row],[PRODUCTO]],5),$J$2:$J$13,0),1)</f>
        <v>#N/A</v>
      </c>
      <c r="D722">
        <v>6</v>
      </c>
      <c r="E722" t="s">
        <v>307</v>
      </c>
      <c r="F722" cm="1">
        <f t="array" ref="F7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722" t="s">
        <v>537</v>
      </c>
    </row>
    <row r="723" spans="1:7" x14ac:dyDescent="0.25">
      <c r="A723" s="1">
        <v>44338</v>
      </c>
      <c r="B723" t="s">
        <v>295</v>
      </c>
      <c r="C723" t="str">
        <f>+INDEX($I$2:$I$13,MATCH(LEFT(FORMATO_CONTROL_DE_MERMAS_JULIO_2021_DATOS_xlsx3[[#This Row],[PRODUCTO]],5),$J$2:$J$13,0),1)</f>
        <v>ESPINACA</v>
      </c>
      <c r="D723">
        <v>5</v>
      </c>
      <c r="E723" t="s">
        <v>307</v>
      </c>
      <c r="F723" cm="1">
        <f t="array" ref="F7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23" t="s">
        <v>538</v>
      </c>
    </row>
    <row r="724" spans="1:7" x14ac:dyDescent="0.25">
      <c r="A724" s="1">
        <v>44338</v>
      </c>
      <c r="B724" t="s">
        <v>539</v>
      </c>
      <c r="C724" t="e">
        <f>+INDEX($I$2:$I$13,MATCH(LEFT(FORMATO_CONTROL_DE_MERMAS_JULIO_2021_DATOS_xlsx3[[#This Row],[PRODUCTO]],5),$J$2:$J$13,0),1)</f>
        <v>#N/A</v>
      </c>
      <c r="D724">
        <v>5</v>
      </c>
      <c r="E724" t="s">
        <v>307</v>
      </c>
      <c r="F724" cm="1">
        <f t="array" ref="F7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24" t="s">
        <v>321</v>
      </c>
    </row>
    <row r="725" spans="1:7" x14ac:dyDescent="0.25">
      <c r="A725" s="1">
        <v>44338</v>
      </c>
      <c r="B725" t="s">
        <v>540</v>
      </c>
      <c r="C725" t="e">
        <f>+INDEX($I$2:$I$13,MATCH(LEFT(FORMATO_CONTROL_DE_MERMAS_JULIO_2021_DATOS_xlsx3[[#This Row],[PRODUCTO]],5),$J$2:$J$13,0),1)</f>
        <v>#N/A</v>
      </c>
      <c r="D725">
        <v>4</v>
      </c>
      <c r="E725" t="s">
        <v>307</v>
      </c>
      <c r="F725" cm="1">
        <f t="array" ref="F7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25" t="s">
        <v>528</v>
      </c>
    </row>
    <row r="726" spans="1:7" x14ac:dyDescent="0.25">
      <c r="A726" s="1">
        <v>44338</v>
      </c>
      <c r="B726" t="s">
        <v>541</v>
      </c>
      <c r="C726" t="e">
        <f>+INDEX($I$2:$I$13,MATCH(LEFT(FORMATO_CONTROL_DE_MERMAS_JULIO_2021_DATOS_xlsx3[[#This Row],[PRODUCTO]],5),$J$2:$J$13,0),1)</f>
        <v>#N/A</v>
      </c>
      <c r="D726">
        <v>4</v>
      </c>
      <c r="E726" t="s">
        <v>6</v>
      </c>
      <c r="F726" t="e" cm="1">
        <f t="array" ref="F7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26" t="s">
        <v>542</v>
      </c>
    </row>
    <row r="727" spans="1:7" x14ac:dyDescent="0.25">
      <c r="A727" s="1">
        <v>44338</v>
      </c>
      <c r="B727" t="s">
        <v>512</v>
      </c>
      <c r="C727" t="e">
        <f>+INDEX($I$2:$I$13,MATCH(LEFT(FORMATO_CONTROL_DE_MERMAS_JULIO_2021_DATOS_xlsx3[[#This Row],[PRODUCTO]],5),$J$2:$J$13,0),1)</f>
        <v>#N/A</v>
      </c>
      <c r="D727">
        <v>4</v>
      </c>
      <c r="E727" t="s">
        <v>307</v>
      </c>
      <c r="F727" cm="1">
        <f t="array" ref="F7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27" t="s">
        <v>543</v>
      </c>
    </row>
    <row r="728" spans="1:7" x14ac:dyDescent="0.25">
      <c r="A728" s="1">
        <v>44338</v>
      </c>
      <c r="B728" t="s">
        <v>544</v>
      </c>
      <c r="C728" t="e">
        <f>+INDEX($I$2:$I$13,MATCH(LEFT(FORMATO_CONTROL_DE_MERMAS_JULIO_2021_DATOS_xlsx3[[#This Row],[PRODUCTO]],5),$J$2:$J$13,0),1)</f>
        <v>#N/A</v>
      </c>
      <c r="D728">
        <v>4</v>
      </c>
      <c r="E728" t="s">
        <v>307</v>
      </c>
      <c r="F728" cm="1">
        <f t="array" ref="F7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28" t="s">
        <v>545</v>
      </c>
    </row>
    <row r="729" spans="1:7" x14ac:dyDescent="0.25">
      <c r="A729" s="1">
        <v>44338</v>
      </c>
      <c r="B729" t="s">
        <v>546</v>
      </c>
      <c r="C729" t="e">
        <f>+INDEX($I$2:$I$13,MATCH(LEFT(FORMATO_CONTROL_DE_MERMAS_JULIO_2021_DATOS_xlsx3[[#This Row],[PRODUCTO]],5),$J$2:$J$13,0),1)</f>
        <v>#N/A</v>
      </c>
      <c r="D729">
        <v>5</v>
      </c>
      <c r="E729" t="s">
        <v>307</v>
      </c>
      <c r="F729" cm="1">
        <f t="array" ref="F7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29" t="s">
        <v>547</v>
      </c>
    </row>
    <row r="730" spans="1:7" x14ac:dyDescent="0.25">
      <c r="A730" s="1">
        <v>44338</v>
      </c>
      <c r="B730" t="s">
        <v>548</v>
      </c>
      <c r="C730" t="e">
        <f>+INDEX($I$2:$I$13,MATCH(LEFT(FORMATO_CONTROL_DE_MERMAS_JULIO_2021_DATOS_xlsx3[[#This Row],[PRODUCTO]],5),$J$2:$J$13,0),1)</f>
        <v>#N/A</v>
      </c>
      <c r="D730">
        <v>22</v>
      </c>
      <c r="E730" t="s">
        <v>307</v>
      </c>
      <c r="F730" cm="1">
        <f t="array" ref="F7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730" t="s">
        <v>502</v>
      </c>
    </row>
    <row r="731" spans="1:7" x14ac:dyDescent="0.25">
      <c r="A731" s="1">
        <v>44340</v>
      </c>
      <c r="B731" t="s">
        <v>90</v>
      </c>
      <c r="C731" t="e">
        <f>+INDEX($I$2:$I$13,MATCH(LEFT(FORMATO_CONTROL_DE_MERMAS_JULIO_2021_DATOS_xlsx3[[#This Row],[PRODUCTO]],5),$J$2:$J$13,0),1)</f>
        <v>#N/A</v>
      </c>
      <c r="D731">
        <v>3</v>
      </c>
      <c r="E731" t="s">
        <v>355</v>
      </c>
      <c r="F731" cm="1">
        <f t="array" ref="F7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31" t="s">
        <v>549</v>
      </c>
    </row>
    <row r="732" spans="1:7" x14ac:dyDescent="0.25">
      <c r="A732" s="1">
        <v>44340</v>
      </c>
      <c r="B732" t="s">
        <v>127</v>
      </c>
      <c r="C732" t="e">
        <f>+INDEX($I$2:$I$13,MATCH(LEFT(FORMATO_CONTROL_DE_MERMAS_JULIO_2021_DATOS_xlsx3[[#This Row],[PRODUCTO]],5),$J$2:$J$13,0),1)</f>
        <v>#N/A</v>
      </c>
      <c r="D732">
        <v>0.7</v>
      </c>
      <c r="E732" t="s">
        <v>355</v>
      </c>
      <c r="F732" cm="1">
        <f t="array" ref="F7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</v>
      </c>
      <c r="G732" t="s">
        <v>549</v>
      </c>
    </row>
    <row r="733" spans="1:7" x14ac:dyDescent="0.25">
      <c r="A733" s="1">
        <v>44340</v>
      </c>
      <c r="B733" t="s">
        <v>413</v>
      </c>
      <c r="C733" t="e">
        <f>+INDEX($I$2:$I$13,MATCH(LEFT(FORMATO_CONTROL_DE_MERMAS_JULIO_2021_DATOS_xlsx3[[#This Row],[PRODUCTO]],5),$J$2:$J$13,0),1)</f>
        <v>#N/A</v>
      </c>
      <c r="D733">
        <v>5</v>
      </c>
      <c r="E733" t="s">
        <v>355</v>
      </c>
      <c r="F733" cm="1">
        <f t="array" ref="F7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33" t="s">
        <v>471</v>
      </c>
    </row>
    <row r="734" spans="1:7" x14ac:dyDescent="0.25">
      <c r="A734" s="1">
        <v>44340</v>
      </c>
      <c r="B734" t="s">
        <v>902</v>
      </c>
      <c r="C734" t="str">
        <f>+INDEX($I$2:$I$13,MATCH(LEFT(FORMATO_CONTROL_DE_MERMAS_JULIO_2021_DATOS_xlsx3[[#This Row],[PRODUCTO]],5),$J$2:$J$13,0),1)</f>
        <v xml:space="preserve">PIÑA </v>
      </c>
      <c r="D734">
        <v>7</v>
      </c>
      <c r="E734" t="s">
        <v>6</v>
      </c>
      <c r="F734" cm="1">
        <f t="array" ref="F7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11.549999999999999</v>
      </c>
      <c r="G734" t="s">
        <v>471</v>
      </c>
    </row>
    <row r="735" spans="1:7" x14ac:dyDescent="0.25">
      <c r="A735" s="1">
        <v>44340</v>
      </c>
      <c r="B735" t="s">
        <v>10</v>
      </c>
      <c r="C735" t="e">
        <f>+INDEX($I$2:$I$13,MATCH(LEFT(FORMATO_CONTROL_DE_MERMAS_JULIO_2021_DATOS_xlsx3[[#This Row],[PRODUCTO]],5),$J$2:$J$13,0),1)</f>
        <v>#N/A</v>
      </c>
      <c r="D735">
        <v>3</v>
      </c>
      <c r="E735" t="s">
        <v>355</v>
      </c>
      <c r="F735" cm="1">
        <f t="array" ref="F7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35" t="s">
        <v>401</v>
      </c>
    </row>
    <row r="736" spans="1:7" x14ac:dyDescent="0.25">
      <c r="A736" s="1">
        <v>44340</v>
      </c>
      <c r="B736" t="s">
        <v>85</v>
      </c>
      <c r="C736" t="str">
        <f>+INDEX($I$2:$I$13,MATCH(LEFT(FORMATO_CONTROL_DE_MERMAS_JULIO_2021_DATOS_xlsx3[[#This Row],[PRODUCTO]],5),$J$2:$J$13,0),1)</f>
        <v>PAPAYA</v>
      </c>
      <c r="D736">
        <v>2</v>
      </c>
      <c r="E736" t="s">
        <v>6</v>
      </c>
      <c r="F736" cm="1">
        <f t="array" ref="F7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36" t="s">
        <v>471</v>
      </c>
    </row>
    <row r="737" spans="1:7" x14ac:dyDescent="0.25">
      <c r="A737" s="1">
        <v>44340</v>
      </c>
      <c r="B737" t="s">
        <v>416</v>
      </c>
      <c r="C737" t="e">
        <f>+INDEX($I$2:$I$13,MATCH(LEFT(FORMATO_CONTROL_DE_MERMAS_JULIO_2021_DATOS_xlsx3[[#This Row],[PRODUCTO]],5),$J$2:$J$13,0),1)</f>
        <v>#N/A</v>
      </c>
      <c r="D737">
        <v>1</v>
      </c>
      <c r="E737" t="s">
        <v>6</v>
      </c>
      <c r="F737" t="e" cm="1">
        <f t="array" ref="F7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37" t="s">
        <v>550</v>
      </c>
    </row>
    <row r="738" spans="1:7" x14ac:dyDescent="0.25">
      <c r="A738" s="1">
        <v>44340</v>
      </c>
      <c r="B738" t="s">
        <v>81</v>
      </c>
      <c r="C738" t="e">
        <f>+INDEX($I$2:$I$13,MATCH(LEFT(FORMATO_CONTROL_DE_MERMAS_JULIO_2021_DATOS_xlsx3[[#This Row],[PRODUCTO]],5),$J$2:$J$13,0),1)</f>
        <v>#N/A</v>
      </c>
      <c r="D738">
        <v>6</v>
      </c>
      <c r="E738" t="s">
        <v>355</v>
      </c>
      <c r="F738" cm="1">
        <f t="array" ref="F7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738" t="s">
        <v>390</v>
      </c>
    </row>
    <row r="739" spans="1:7" x14ac:dyDescent="0.25">
      <c r="A739" s="1">
        <v>44340</v>
      </c>
      <c r="B739" t="s">
        <v>551</v>
      </c>
      <c r="C739" t="e">
        <f>+INDEX($I$2:$I$13,MATCH(LEFT(FORMATO_CONTROL_DE_MERMAS_JULIO_2021_DATOS_xlsx3[[#This Row],[PRODUCTO]],5),$J$2:$J$13,0),1)</f>
        <v>#N/A</v>
      </c>
      <c r="D739">
        <v>2.5</v>
      </c>
      <c r="E739" t="s">
        <v>355</v>
      </c>
      <c r="F739" cm="1">
        <f t="array" ref="F7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739" t="s">
        <v>552</v>
      </c>
    </row>
    <row r="740" spans="1:7" x14ac:dyDescent="0.25">
      <c r="A740" s="1">
        <v>44341</v>
      </c>
      <c r="B740" t="s">
        <v>21</v>
      </c>
      <c r="C740" t="e">
        <f>+INDEX($I$2:$I$13,MATCH(LEFT(FORMATO_CONTROL_DE_MERMAS_JULIO_2021_DATOS_xlsx3[[#This Row],[PRODUCTO]],5),$J$2:$J$13,0),1)</f>
        <v>#N/A</v>
      </c>
      <c r="D740">
        <v>20</v>
      </c>
      <c r="E740" t="s">
        <v>355</v>
      </c>
      <c r="F740" cm="1">
        <f t="array" ref="F7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740" t="s">
        <v>401</v>
      </c>
    </row>
    <row r="741" spans="1:7" x14ac:dyDescent="0.25">
      <c r="A741" s="1">
        <v>44341</v>
      </c>
      <c r="B741" t="s">
        <v>10</v>
      </c>
      <c r="C741" t="e">
        <f>+INDEX($I$2:$I$13,MATCH(LEFT(FORMATO_CONTROL_DE_MERMAS_JULIO_2021_DATOS_xlsx3[[#This Row],[PRODUCTO]],5),$J$2:$J$13,0),1)</f>
        <v>#N/A</v>
      </c>
      <c r="D741">
        <v>15</v>
      </c>
      <c r="E741" t="s">
        <v>355</v>
      </c>
      <c r="F741" cm="1">
        <f t="array" ref="F7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741" t="s">
        <v>401</v>
      </c>
    </row>
    <row r="742" spans="1:7" x14ac:dyDescent="0.25">
      <c r="A742" s="1">
        <v>44341</v>
      </c>
      <c r="B742" t="s">
        <v>467</v>
      </c>
      <c r="C742" t="e">
        <f>+INDEX($I$2:$I$13,MATCH(LEFT(FORMATO_CONTROL_DE_MERMAS_JULIO_2021_DATOS_xlsx3[[#This Row],[PRODUCTO]],5),$J$2:$J$13,0),1)</f>
        <v>#N/A</v>
      </c>
      <c r="D742">
        <v>6</v>
      </c>
      <c r="E742" t="s">
        <v>6</v>
      </c>
      <c r="F742" t="e" cm="1">
        <f t="array" ref="F7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42" t="s">
        <v>553</v>
      </c>
    </row>
    <row r="743" spans="1:7" x14ac:dyDescent="0.25">
      <c r="A743" s="1">
        <v>44341</v>
      </c>
      <c r="B743" t="s">
        <v>35</v>
      </c>
      <c r="C743" t="e">
        <f>+INDEX($I$2:$I$13,MATCH(LEFT(FORMATO_CONTROL_DE_MERMAS_JULIO_2021_DATOS_xlsx3[[#This Row],[PRODUCTO]],5),$J$2:$J$13,0),1)</f>
        <v>#N/A</v>
      </c>
      <c r="D743">
        <v>4</v>
      </c>
      <c r="E743" t="s">
        <v>355</v>
      </c>
      <c r="F743" cm="1">
        <f t="array" ref="F7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43" t="s">
        <v>390</v>
      </c>
    </row>
    <row r="744" spans="1:7" x14ac:dyDescent="0.25">
      <c r="A744" s="1">
        <v>44341</v>
      </c>
      <c r="B744" t="s">
        <v>133</v>
      </c>
      <c r="C744" t="str">
        <f>+INDEX($I$2:$I$13,MATCH(LEFT(FORMATO_CONTROL_DE_MERMAS_JULIO_2021_DATOS_xlsx3[[#This Row],[PRODUCTO]],5),$J$2:$J$13,0),1)</f>
        <v>LECHUGA</v>
      </c>
      <c r="D744">
        <v>3</v>
      </c>
      <c r="E744" t="s">
        <v>6</v>
      </c>
      <c r="F744" cm="1">
        <f t="array" ref="F7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0.89999999999999991</v>
      </c>
      <c r="G744" t="s">
        <v>453</v>
      </c>
    </row>
    <row r="745" spans="1:7" x14ac:dyDescent="0.25">
      <c r="A745" s="1">
        <v>44341</v>
      </c>
      <c r="B745" t="s">
        <v>74</v>
      </c>
      <c r="C745" t="e">
        <f>+INDEX($I$2:$I$13,MATCH(LEFT(FORMATO_CONTROL_DE_MERMAS_JULIO_2021_DATOS_xlsx3[[#This Row],[PRODUCTO]],5),$J$2:$J$13,0),1)</f>
        <v>#N/A</v>
      </c>
      <c r="D745">
        <v>4</v>
      </c>
      <c r="E745" t="s">
        <v>355</v>
      </c>
      <c r="F745" cm="1">
        <f t="array" ref="F7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45" t="s">
        <v>484</v>
      </c>
    </row>
    <row r="746" spans="1:7" x14ac:dyDescent="0.25">
      <c r="A746" s="1">
        <v>44341</v>
      </c>
      <c r="B746" t="s">
        <v>85</v>
      </c>
      <c r="C746" t="str">
        <f>+INDEX($I$2:$I$13,MATCH(LEFT(FORMATO_CONTROL_DE_MERMAS_JULIO_2021_DATOS_xlsx3[[#This Row],[PRODUCTO]],5),$J$2:$J$13,0),1)</f>
        <v>PAPAYA</v>
      </c>
      <c r="D746">
        <v>3</v>
      </c>
      <c r="E746" t="s">
        <v>6</v>
      </c>
      <c r="F746" cm="1">
        <f t="array" ref="F7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746" t="s">
        <v>554</v>
      </c>
    </row>
    <row r="747" spans="1:7" x14ac:dyDescent="0.25">
      <c r="A747" s="1">
        <v>44341</v>
      </c>
      <c r="B747" t="s">
        <v>260</v>
      </c>
      <c r="C747" t="e">
        <f>+INDEX($I$2:$I$13,MATCH(LEFT(FORMATO_CONTROL_DE_MERMAS_JULIO_2021_DATOS_xlsx3[[#This Row],[PRODUCTO]],5),$J$2:$J$13,0),1)</f>
        <v>#N/A</v>
      </c>
      <c r="D747">
        <v>5</v>
      </c>
      <c r="E747" t="s">
        <v>355</v>
      </c>
      <c r="F747" cm="1">
        <f t="array" ref="F7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47" t="s">
        <v>390</v>
      </c>
    </row>
    <row r="748" spans="1:7" x14ac:dyDescent="0.25">
      <c r="A748" s="1">
        <v>44341</v>
      </c>
      <c r="B748" t="s">
        <v>904</v>
      </c>
      <c r="C748" t="str">
        <f>+INDEX($I$2:$I$13,MATCH(LEFT(FORMATO_CONTROL_DE_MERMAS_JULIO_2021_DATOS_xlsx3[[#This Row],[PRODUCTO]],5),$J$2:$J$13,0),1)</f>
        <v>CHAMPIÑON</v>
      </c>
      <c r="D748">
        <v>3</v>
      </c>
      <c r="E748" t="s">
        <v>26</v>
      </c>
      <c r="F748" cm="1">
        <f t="array" ref="F7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748" t="s">
        <v>437</v>
      </c>
    </row>
    <row r="749" spans="1:7" x14ac:dyDescent="0.25">
      <c r="A749" s="1">
        <v>44341</v>
      </c>
      <c r="B749" t="s">
        <v>170</v>
      </c>
      <c r="C749" t="e">
        <f>+INDEX($I$2:$I$13,MATCH(LEFT(FORMATO_CONTROL_DE_MERMAS_JULIO_2021_DATOS_xlsx3[[#This Row],[PRODUCTO]],5),$J$2:$J$13,0),1)</f>
        <v>#N/A</v>
      </c>
      <c r="D749">
        <v>4</v>
      </c>
      <c r="E749" t="s">
        <v>6</v>
      </c>
      <c r="F749" t="e" cm="1">
        <f t="array" ref="F7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49" t="s">
        <v>453</v>
      </c>
    </row>
    <row r="750" spans="1:7" x14ac:dyDescent="0.25">
      <c r="A750" s="1">
        <v>44341</v>
      </c>
      <c r="B750" t="s">
        <v>295</v>
      </c>
      <c r="C750" t="str">
        <f>+INDEX($I$2:$I$13,MATCH(LEFT(FORMATO_CONTROL_DE_MERMAS_JULIO_2021_DATOS_xlsx3[[#This Row],[PRODUCTO]],5),$J$2:$J$13,0),1)</f>
        <v>ESPINACA</v>
      </c>
      <c r="D750">
        <v>2</v>
      </c>
      <c r="E750" t="s">
        <v>355</v>
      </c>
      <c r="F750" cm="1">
        <f t="array" ref="F7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750" t="s">
        <v>453</v>
      </c>
    </row>
    <row r="751" spans="1:7" x14ac:dyDescent="0.25">
      <c r="A751" s="1">
        <v>44341</v>
      </c>
      <c r="B751" t="s">
        <v>902</v>
      </c>
      <c r="C751" t="str">
        <f>+INDEX($I$2:$I$13,MATCH(LEFT(FORMATO_CONTROL_DE_MERMAS_JULIO_2021_DATOS_xlsx3[[#This Row],[PRODUCTO]],5),$J$2:$J$13,0),1)</f>
        <v xml:space="preserve">PIÑA </v>
      </c>
      <c r="D751">
        <v>5</v>
      </c>
      <c r="E751" t="s">
        <v>6</v>
      </c>
      <c r="F751" cm="1">
        <f t="array" ref="F7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8.25</v>
      </c>
      <c r="G751" t="s">
        <v>471</v>
      </c>
    </row>
    <row r="752" spans="1:7" x14ac:dyDescent="0.25">
      <c r="A752" s="1">
        <v>44341</v>
      </c>
      <c r="B752" t="s">
        <v>556</v>
      </c>
      <c r="C752" t="e">
        <f>+INDEX($I$2:$I$13,MATCH(LEFT(FORMATO_CONTROL_DE_MERMAS_JULIO_2021_DATOS_xlsx3[[#This Row],[PRODUCTO]],5),$J$2:$J$13,0),1)</f>
        <v>#N/A</v>
      </c>
      <c r="D752">
        <v>4</v>
      </c>
      <c r="E752" t="s">
        <v>355</v>
      </c>
      <c r="F752" cm="1">
        <f t="array" ref="F7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52" t="s">
        <v>453</v>
      </c>
    </row>
    <row r="753" spans="1:7" x14ac:dyDescent="0.25">
      <c r="A753" s="1">
        <v>44341</v>
      </c>
      <c r="B753" t="s">
        <v>53</v>
      </c>
      <c r="C753" t="str">
        <f>+INDEX($I$2:$I$13,MATCH(LEFT(FORMATO_CONTROL_DE_MERMAS_JULIO_2021_DATOS_xlsx3[[#This Row],[PRODUCTO]],5),$J$2:$J$13,0),1)</f>
        <v>MANDARINA</v>
      </c>
      <c r="D753">
        <v>1</v>
      </c>
      <c r="E753" t="s">
        <v>355</v>
      </c>
      <c r="F753" cm="1">
        <f t="array" ref="F7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753" t="s">
        <v>471</v>
      </c>
    </row>
    <row r="754" spans="1:7" x14ac:dyDescent="0.25">
      <c r="A754" s="1">
        <v>44342</v>
      </c>
      <c r="B754" t="s">
        <v>64</v>
      </c>
      <c r="C754" t="str">
        <f>+INDEX($I$2:$I$13,MATCH(LEFT(FORMATO_CONTROL_DE_MERMAS_JULIO_2021_DATOS_xlsx3[[#This Row],[PRODUCTO]],5),$J$2:$J$13,0),1)</f>
        <v>AGUACATE</v>
      </c>
      <c r="D754">
        <v>15</v>
      </c>
      <c r="E754" t="s">
        <v>11</v>
      </c>
      <c r="F754" cm="1">
        <f t="array" ref="F7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754" t="s">
        <v>401</v>
      </c>
    </row>
    <row r="755" spans="1:7" x14ac:dyDescent="0.25">
      <c r="A755" s="1">
        <v>44342</v>
      </c>
      <c r="B755" t="s">
        <v>66</v>
      </c>
      <c r="C755" t="str">
        <f>+INDEX($I$2:$I$13,MATCH(LEFT(FORMATO_CONTROL_DE_MERMAS_JULIO_2021_DATOS_xlsx3[[#This Row],[PRODUCTO]],5),$J$2:$J$13,0),1)</f>
        <v>AGUACATE</v>
      </c>
      <c r="D755">
        <v>12</v>
      </c>
      <c r="E755" t="s">
        <v>11</v>
      </c>
      <c r="F755" cm="1">
        <f t="array" ref="F7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755" t="s">
        <v>401</v>
      </c>
    </row>
    <row r="756" spans="1:7" x14ac:dyDescent="0.25">
      <c r="A756" s="1">
        <v>44342</v>
      </c>
      <c r="B756" t="s">
        <v>557</v>
      </c>
      <c r="C756" t="e">
        <f>+INDEX($I$2:$I$13,MATCH(LEFT(FORMATO_CONTROL_DE_MERMAS_JULIO_2021_DATOS_xlsx3[[#This Row],[PRODUCTO]],5),$J$2:$J$13,0),1)</f>
        <v>#N/A</v>
      </c>
      <c r="D756">
        <v>20</v>
      </c>
      <c r="E756" t="s">
        <v>6</v>
      </c>
      <c r="F756" t="e" cm="1">
        <f t="array" ref="F7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56" t="s">
        <v>558</v>
      </c>
    </row>
    <row r="757" spans="1:7" x14ac:dyDescent="0.25">
      <c r="A757" s="1">
        <v>44342</v>
      </c>
      <c r="B757" t="s">
        <v>559</v>
      </c>
      <c r="C757" t="e">
        <f>+INDEX($I$2:$I$13,MATCH(LEFT(FORMATO_CONTROL_DE_MERMAS_JULIO_2021_DATOS_xlsx3[[#This Row],[PRODUCTO]],5),$J$2:$J$13,0),1)</f>
        <v>#N/A</v>
      </c>
      <c r="D757">
        <v>5</v>
      </c>
      <c r="E757" t="s">
        <v>355</v>
      </c>
      <c r="F757" cm="1">
        <f t="array" ref="F7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57" t="s">
        <v>394</v>
      </c>
    </row>
    <row r="758" spans="1:7" x14ac:dyDescent="0.25">
      <c r="A758" s="1">
        <v>44342</v>
      </c>
      <c r="B758" t="s">
        <v>353</v>
      </c>
      <c r="C758" t="e">
        <f>+INDEX($I$2:$I$13,MATCH(LEFT(FORMATO_CONTROL_DE_MERMAS_JULIO_2021_DATOS_xlsx3[[#This Row],[PRODUCTO]],5),$J$2:$J$13,0),1)</f>
        <v>#N/A</v>
      </c>
      <c r="D758">
        <v>15</v>
      </c>
      <c r="E758" t="s">
        <v>355</v>
      </c>
      <c r="F758" cm="1">
        <f t="array" ref="F7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758" t="s">
        <v>401</v>
      </c>
    </row>
    <row r="759" spans="1:7" x14ac:dyDescent="0.25">
      <c r="A759" s="1">
        <v>44342</v>
      </c>
      <c r="B759" t="s">
        <v>99</v>
      </c>
      <c r="C759" t="str">
        <f>+INDEX($I$2:$I$13,MATCH(LEFT(FORMATO_CONTROL_DE_MERMAS_JULIO_2021_DATOS_xlsx3[[#This Row],[PRODUCTO]],5),$J$2:$J$13,0),1)</f>
        <v>BANANO</v>
      </c>
      <c r="D759">
        <v>18</v>
      </c>
      <c r="E759" t="s">
        <v>355</v>
      </c>
      <c r="F759" cm="1">
        <f t="array" ref="F7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759" t="s">
        <v>401</v>
      </c>
    </row>
    <row r="760" spans="1:7" x14ac:dyDescent="0.25">
      <c r="A760" s="1">
        <v>44342</v>
      </c>
      <c r="B760" t="s">
        <v>105</v>
      </c>
      <c r="C760" t="str">
        <f>+INDEX($I$2:$I$13,MATCH(LEFT(FORMATO_CONTROL_DE_MERMAS_JULIO_2021_DATOS_xlsx3[[#This Row],[PRODUCTO]],5),$J$2:$J$13,0),1)</f>
        <v>PAPAYA</v>
      </c>
      <c r="D760">
        <v>1</v>
      </c>
      <c r="E760" t="s">
        <v>6</v>
      </c>
      <c r="F760" cm="1">
        <f t="array" ref="F7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60" t="s">
        <v>554</v>
      </c>
    </row>
    <row r="761" spans="1:7" x14ac:dyDescent="0.25">
      <c r="A761" s="1">
        <v>44342</v>
      </c>
      <c r="B761" t="s">
        <v>133</v>
      </c>
      <c r="C761" t="str">
        <f>+INDEX($I$2:$I$13,MATCH(LEFT(FORMATO_CONTROL_DE_MERMAS_JULIO_2021_DATOS_xlsx3[[#This Row],[PRODUCTO]],5),$J$2:$J$13,0),1)</f>
        <v>LECHUGA</v>
      </c>
      <c r="D761">
        <v>3</v>
      </c>
      <c r="E761" t="s">
        <v>6</v>
      </c>
      <c r="F761" cm="1">
        <f t="array" ref="F7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0.89999999999999991</v>
      </c>
      <c r="G761" t="s">
        <v>549</v>
      </c>
    </row>
    <row r="762" spans="1:7" x14ac:dyDescent="0.25">
      <c r="A762" s="1">
        <v>44342</v>
      </c>
      <c r="B762" t="s">
        <v>80</v>
      </c>
      <c r="C762" t="str">
        <f>+INDEX($I$2:$I$13,MATCH(LEFT(FORMATO_CONTROL_DE_MERMAS_JULIO_2021_DATOS_xlsx3[[#This Row],[PRODUCTO]],5),$J$2:$J$13,0),1)</f>
        <v>MELON</v>
      </c>
      <c r="D762">
        <v>2</v>
      </c>
      <c r="E762" t="s">
        <v>6</v>
      </c>
      <c r="F762" cm="1">
        <f t="array" ref="F7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762" t="s">
        <v>437</v>
      </c>
    </row>
    <row r="763" spans="1:7" x14ac:dyDescent="0.25">
      <c r="A763" s="1">
        <v>44343</v>
      </c>
      <c r="B763" t="s">
        <v>64</v>
      </c>
      <c r="C763" t="str">
        <f>+INDEX($I$2:$I$13,MATCH(LEFT(FORMATO_CONTROL_DE_MERMAS_JULIO_2021_DATOS_xlsx3[[#This Row],[PRODUCTO]],5),$J$2:$J$13,0),1)</f>
        <v>AGUACATE</v>
      </c>
      <c r="D763">
        <v>13</v>
      </c>
      <c r="E763" t="s">
        <v>11</v>
      </c>
      <c r="F763" cm="1">
        <f t="array" ref="F7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763" t="s">
        <v>562</v>
      </c>
    </row>
    <row r="764" spans="1:7" x14ac:dyDescent="0.25">
      <c r="A764" s="1">
        <v>44343</v>
      </c>
      <c r="B764" t="s">
        <v>563</v>
      </c>
      <c r="C764" t="e">
        <f>+INDEX($I$2:$I$13,MATCH(LEFT(FORMATO_CONTROL_DE_MERMAS_JULIO_2021_DATOS_xlsx3[[#This Row],[PRODUCTO]],5),$J$2:$J$13,0),1)</f>
        <v>#N/A</v>
      </c>
      <c r="D764">
        <v>4</v>
      </c>
      <c r="E764" t="s">
        <v>307</v>
      </c>
      <c r="F764" cm="1">
        <f t="array" ref="F7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64" t="s">
        <v>564</v>
      </c>
    </row>
    <row r="765" spans="1:7" x14ac:dyDescent="0.25">
      <c r="A765" s="1">
        <v>44343</v>
      </c>
      <c r="B765" t="s">
        <v>565</v>
      </c>
      <c r="C765" t="e">
        <f>+INDEX($I$2:$I$13,MATCH(LEFT(FORMATO_CONTROL_DE_MERMAS_JULIO_2021_DATOS_xlsx3[[#This Row],[PRODUCTO]],5),$J$2:$J$13,0),1)</f>
        <v>#N/A</v>
      </c>
      <c r="D765">
        <v>25</v>
      </c>
      <c r="E765" t="s">
        <v>307</v>
      </c>
      <c r="F765" cm="1">
        <f t="array" ref="F7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25</v>
      </c>
      <c r="G765" t="s">
        <v>566</v>
      </c>
    </row>
    <row r="766" spans="1:7" x14ac:dyDescent="0.25">
      <c r="A766" s="1">
        <v>44343</v>
      </c>
      <c r="B766" t="s">
        <v>567</v>
      </c>
      <c r="C766" t="e">
        <f>+INDEX($I$2:$I$13,MATCH(LEFT(FORMATO_CONTROL_DE_MERMAS_JULIO_2021_DATOS_xlsx3[[#This Row],[PRODUCTO]],5),$J$2:$J$13,0),1)</f>
        <v>#N/A</v>
      </c>
      <c r="D766">
        <v>10</v>
      </c>
      <c r="E766" t="s">
        <v>6</v>
      </c>
      <c r="F766" t="e" cm="1">
        <f t="array" ref="F7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66" t="s">
        <v>568</v>
      </c>
    </row>
    <row r="767" spans="1:7" x14ac:dyDescent="0.25">
      <c r="A767" s="1">
        <v>44343</v>
      </c>
      <c r="B767" t="s">
        <v>85</v>
      </c>
      <c r="C767" t="str">
        <f>+INDEX($I$2:$I$13,MATCH(LEFT(FORMATO_CONTROL_DE_MERMAS_JULIO_2021_DATOS_xlsx3[[#This Row],[PRODUCTO]],5),$J$2:$J$13,0),1)</f>
        <v>PAPAYA</v>
      </c>
      <c r="D767">
        <v>1</v>
      </c>
      <c r="E767" t="s">
        <v>6</v>
      </c>
      <c r="F767" cm="1">
        <f t="array" ref="F7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767" t="s">
        <v>497</v>
      </c>
    </row>
    <row r="768" spans="1:7" x14ac:dyDescent="0.25">
      <c r="A768" s="1">
        <v>44343</v>
      </c>
      <c r="B768" t="s">
        <v>53</v>
      </c>
      <c r="C768" t="str">
        <f>+INDEX($I$2:$I$13,MATCH(LEFT(FORMATO_CONTROL_DE_MERMAS_JULIO_2021_DATOS_xlsx3[[#This Row],[PRODUCTO]],5),$J$2:$J$13,0),1)</f>
        <v>MANDARINA</v>
      </c>
      <c r="D768">
        <v>4</v>
      </c>
      <c r="E768" t="s">
        <v>307</v>
      </c>
      <c r="F768" cm="1">
        <f t="array" ref="F7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68" t="s">
        <v>323</v>
      </c>
    </row>
    <row r="769" spans="1:7" x14ac:dyDescent="0.25">
      <c r="A769" s="1">
        <v>44343</v>
      </c>
      <c r="B769" t="s">
        <v>570</v>
      </c>
      <c r="C769" t="e">
        <f>+INDEX($I$2:$I$13,MATCH(LEFT(FORMATO_CONTROL_DE_MERMAS_JULIO_2021_DATOS_xlsx3[[#This Row],[PRODUCTO]],5),$J$2:$J$13,0),1)</f>
        <v>#N/A</v>
      </c>
      <c r="D769">
        <v>16</v>
      </c>
      <c r="E769" t="s">
        <v>307</v>
      </c>
      <c r="F769" cm="1">
        <f t="array" ref="F7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769" t="s">
        <v>571</v>
      </c>
    </row>
    <row r="770" spans="1:7" x14ac:dyDescent="0.25">
      <c r="A770" s="1">
        <v>44343</v>
      </c>
      <c r="B770" t="s">
        <v>572</v>
      </c>
      <c r="C770" t="e">
        <f>+INDEX($I$2:$I$13,MATCH(LEFT(FORMATO_CONTROL_DE_MERMAS_JULIO_2021_DATOS_xlsx3[[#This Row],[PRODUCTO]],5),$J$2:$J$13,0),1)</f>
        <v>#N/A</v>
      </c>
      <c r="D770">
        <v>19</v>
      </c>
      <c r="E770" t="s">
        <v>307</v>
      </c>
      <c r="F770" cm="1">
        <f t="array" ref="F7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19</v>
      </c>
      <c r="G770" t="s">
        <v>573</v>
      </c>
    </row>
    <row r="771" spans="1:7" x14ac:dyDescent="0.25">
      <c r="A771" s="1">
        <v>44344</v>
      </c>
      <c r="B771" t="s">
        <v>572</v>
      </c>
      <c r="C771" t="e">
        <f>+INDEX($I$2:$I$13,MATCH(LEFT(FORMATO_CONTROL_DE_MERMAS_JULIO_2021_DATOS_xlsx3[[#This Row],[PRODUCTO]],5),$J$2:$J$13,0),1)</f>
        <v>#N/A</v>
      </c>
      <c r="D771">
        <v>20</v>
      </c>
      <c r="E771" t="s">
        <v>307</v>
      </c>
      <c r="F771" cm="1">
        <f t="array" ref="F7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771" t="s">
        <v>574</v>
      </c>
    </row>
    <row r="772" spans="1:7" x14ac:dyDescent="0.25">
      <c r="A772" s="1">
        <v>44344</v>
      </c>
      <c r="B772" t="s">
        <v>575</v>
      </c>
      <c r="C772" t="e">
        <f>+INDEX($I$2:$I$13,MATCH(LEFT(FORMATO_CONTROL_DE_MERMAS_JULIO_2021_DATOS_xlsx3[[#This Row],[PRODUCTO]],5),$J$2:$J$13,0),1)</f>
        <v>#N/A</v>
      </c>
      <c r="D772">
        <v>800</v>
      </c>
      <c r="E772" t="s">
        <v>405</v>
      </c>
      <c r="F772" t="e" cm="1">
        <f t="array" ref="F7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72" t="s">
        <v>576</v>
      </c>
    </row>
    <row r="773" spans="1:7" x14ac:dyDescent="0.25">
      <c r="A773" s="1">
        <v>44344</v>
      </c>
      <c r="B773" t="s">
        <v>105</v>
      </c>
      <c r="C773" t="str">
        <f>+INDEX($I$2:$I$13,MATCH(LEFT(FORMATO_CONTROL_DE_MERMAS_JULIO_2021_DATOS_xlsx3[[#This Row],[PRODUCTO]],5),$J$2:$J$13,0),1)</f>
        <v>PAPAYA</v>
      </c>
      <c r="D773">
        <v>4</v>
      </c>
      <c r="E773" t="s">
        <v>6</v>
      </c>
      <c r="F773" cm="1">
        <f t="array" ref="F7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773" t="s">
        <v>571</v>
      </c>
    </row>
    <row r="774" spans="1:7" x14ac:dyDescent="0.25">
      <c r="A774" s="1">
        <v>44344</v>
      </c>
      <c r="B774" t="s">
        <v>29</v>
      </c>
      <c r="C774" t="str">
        <f>+INDEX($I$2:$I$13,MATCH(LEFT(FORMATO_CONTROL_DE_MERMAS_JULIO_2021_DATOS_xlsx3[[#This Row],[PRODUCTO]],5),$J$2:$J$13,0),1)</f>
        <v>FRESAS</v>
      </c>
      <c r="D774">
        <v>6</v>
      </c>
      <c r="E774" t="s">
        <v>307</v>
      </c>
      <c r="F774" cm="1">
        <f t="array" ref="F7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774" t="s">
        <v>497</v>
      </c>
    </row>
    <row r="775" spans="1:7" x14ac:dyDescent="0.25">
      <c r="A775" s="1">
        <v>44344</v>
      </c>
      <c r="B775" t="s">
        <v>544</v>
      </c>
      <c r="C775" t="e">
        <f>+INDEX($I$2:$I$13,MATCH(LEFT(FORMATO_CONTROL_DE_MERMAS_JULIO_2021_DATOS_xlsx3[[#This Row],[PRODUCTO]],5),$J$2:$J$13,0),1)</f>
        <v>#N/A</v>
      </c>
      <c r="D775">
        <v>30</v>
      </c>
      <c r="E775" t="s">
        <v>307</v>
      </c>
      <c r="F775" cm="1">
        <f t="array" ref="F7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775" t="s">
        <v>578</v>
      </c>
    </row>
    <row r="776" spans="1:7" x14ac:dyDescent="0.25">
      <c r="A776" s="1">
        <v>44344</v>
      </c>
      <c r="B776" t="s">
        <v>66</v>
      </c>
      <c r="C776" t="str">
        <f>+INDEX($I$2:$I$13,MATCH(LEFT(FORMATO_CONTROL_DE_MERMAS_JULIO_2021_DATOS_xlsx3[[#This Row],[PRODUCTO]],5),$J$2:$J$13,0),1)</f>
        <v>AGUACATE</v>
      </c>
      <c r="D776">
        <v>5</v>
      </c>
      <c r="E776" t="s">
        <v>11</v>
      </c>
      <c r="F776" cm="1">
        <f t="array" ref="F7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776" t="s">
        <v>493</v>
      </c>
    </row>
    <row r="777" spans="1:7" x14ac:dyDescent="0.25">
      <c r="A777" s="1">
        <v>44344</v>
      </c>
      <c r="B777" t="s">
        <v>64</v>
      </c>
      <c r="C777" t="str">
        <f>+INDEX($I$2:$I$13,MATCH(LEFT(FORMATO_CONTROL_DE_MERMAS_JULIO_2021_DATOS_xlsx3[[#This Row],[PRODUCTO]],5),$J$2:$J$13,0),1)</f>
        <v>AGUACATE</v>
      </c>
      <c r="D777">
        <v>39</v>
      </c>
      <c r="E777" t="s">
        <v>11</v>
      </c>
      <c r="F777" cm="1">
        <f t="array" ref="F7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39</v>
      </c>
      <c r="G777" t="s">
        <v>579</v>
      </c>
    </row>
    <row r="778" spans="1:7" x14ac:dyDescent="0.25">
      <c r="A778" s="1">
        <v>44344</v>
      </c>
      <c r="B778" t="s">
        <v>580</v>
      </c>
      <c r="C778" t="e">
        <f>+INDEX($I$2:$I$13,MATCH(LEFT(FORMATO_CONTROL_DE_MERMAS_JULIO_2021_DATOS_xlsx3[[#This Row],[PRODUCTO]],5),$J$2:$J$13,0),1)</f>
        <v>#N/A</v>
      </c>
      <c r="D778">
        <v>4</v>
      </c>
      <c r="E778" t="s">
        <v>307</v>
      </c>
      <c r="F778" cm="1">
        <f t="array" ref="F7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78" t="s">
        <v>493</v>
      </c>
    </row>
    <row r="779" spans="1:7" x14ac:dyDescent="0.25">
      <c r="A779" s="1">
        <v>44344</v>
      </c>
      <c r="B779" t="s">
        <v>581</v>
      </c>
      <c r="C779" t="e">
        <f>+INDEX($I$2:$I$13,MATCH(LEFT(FORMATO_CONTROL_DE_MERMAS_JULIO_2021_DATOS_xlsx3[[#This Row],[PRODUCTO]],5),$J$2:$J$13,0),1)</f>
        <v>#N/A</v>
      </c>
      <c r="D779">
        <v>15</v>
      </c>
      <c r="E779" t="s">
        <v>6</v>
      </c>
      <c r="F779" t="e" cm="1">
        <f t="array" ref="F7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79" t="s">
        <v>582</v>
      </c>
    </row>
    <row r="780" spans="1:7" x14ac:dyDescent="0.25">
      <c r="A780" s="1">
        <v>44344</v>
      </c>
      <c r="B780" t="s">
        <v>288</v>
      </c>
      <c r="C780" t="str">
        <f>+INDEX($I$2:$I$13,MATCH(LEFT(FORMATO_CONTROL_DE_MERMAS_JULIO_2021_DATOS_xlsx3[[#This Row],[PRODUCTO]],5),$J$2:$J$13,0),1)</f>
        <v>DURAZNO</v>
      </c>
      <c r="D780">
        <v>3</v>
      </c>
      <c r="E780" t="s">
        <v>307</v>
      </c>
      <c r="F780" cm="1">
        <f t="array" ref="F7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780" t="s">
        <v>508</v>
      </c>
    </row>
    <row r="781" spans="1:7" x14ac:dyDescent="0.25">
      <c r="A781" s="1">
        <v>44344</v>
      </c>
      <c r="B781" t="s">
        <v>218</v>
      </c>
      <c r="C781" t="str">
        <f>+INDEX($I$2:$I$13,MATCH(LEFT(FORMATO_CONTROL_DE_MERMAS_JULIO_2021_DATOS_xlsx3[[#This Row],[PRODUCTO]],5),$J$2:$J$13,0),1)</f>
        <v>BANANO</v>
      </c>
      <c r="D781">
        <v>6</v>
      </c>
      <c r="E781" t="s">
        <v>307</v>
      </c>
      <c r="F781" cm="1">
        <f t="array" ref="F7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781" t="s">
        <v>508</v>
      </c>
    </row>
    <row r="782" spans="1:7" x14ac:dyDescent="0.25">
      <c r="A782" s="1">
        <v>44347</v>
      </c>
      <c r="B782" t="s">
        <v>477</v>
      </c>
      <c r="C782" t="e">
        <f>+INDEX($I$2:$I$13,MATCH(LEFT(FORMATO_CONTROL_DE_MERMAS_JULIO_2021_DATOS_xlsx3[[#This Row],[PRODUCTO]],5),$J$2:$J$13,0),1)</f>
        <v>#N/A</v>
      </c>
      <c r="D782">
        <v>13</v>
      </c>
      <c r="E782" t="s">
        <v>307</v>
      </c>
      <c r="F782" cm="1">
        <f t="array" ref="F7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782" t="s">
        <v>583</v>
      </c>
    </row>
    <row r="783" spans="1:7" x14ac:dyDescent="0.25">
      <c r="A783" s="1">
        <v>44347</v>
      </c>
      <c r="B783" t="s">
        <v>902</v>
      </c>
      <c r="C783" t="str">
        <f>+INDEX($I$2:$I$13,MATCH(LEFT(FORMATO_CONTROL_DE_MERMAS_JULIO_2021_DATOS_xlsx3[[#This Row],[PRODUCTO]],5),$J$2:$J$13,0),1)</f>
        <v xml:space="preserve">PIÑA </v>
      </c>
      <c r="D783">
        <v>25</v>
      </c>
      <c r="E783" t="s">
        <v>355</v>
      </c>
      <c r="F783" cm="1">
        <f t="array" ref="F7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25</v>
      </c>
      <c r="G783" t="s">
        <v>471</v>
      </c>
    </row>
    <row r="784" spans="1:7" x14ac:dyDescent="0.25">
      <c r="A784" s="1">
        <v>44347</v>
      </c>
      <c r="B784" t="s">
        <v>81</v>
      </c>
      <c r="C784" t="e">
        <f>+INDEX($I$2:$I$13,MATCH(LEFT(FORMATO_CONTROL_DE_MERMAS_JULIO_2021_DATOS_xlsx3[[#This Row],[PRODUCTO]],5),$J$2:$J$13,0),1)</f>
        <v>#N/A</v>
      </c>
      <c r="D784">
        <v>30</v>
      </c>
      <c r="E784" t="s">
        <v>355</v>
      </c>
      <c r="F784" cm="1">
        <f t="array" ref="F7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784" t="s">
        <v>390</v>
      </c>
    </row>
    <row r="785" spans="1:7" x14ac:dyDescent="0.25">
      <c r="A785" s="1">
        <v>44347</v>
      </c>
      <c r="B785" t="s">
        <v>584</v>
      </c>
      <c r="C785" t="e">
        <f>+INDEX($I$2:$I$13,MATCH(LEFT(FORMATO_CONTROL_DE_MERMAS_JULIO_2021_DATOS_xlsx3[[#This Row],[PRODUCTO]],5),$J$2:$J$13,0),1)</f>
        <v>#N/A</v>
      </c>
      <c r="D785">
        <v>15</v>
      </c>
      <c r="E785" t="s">
        <v>6</v>
      </c>
      <c r="F785" t="e" cm="1">
        <f t="array" ref="F7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85" t="s">
        <v>585</v>
      </c>
    </row>
    <row r="786" spans="1:7" x14ac:dyDescent="0.25">
      <c r="A786" s="1">
        <v>44347</v>
      </c>
      <c r="B786" t="s">
        <v>586</v>
      </c>
      <c r="C786" t="e">
        <f>+INDEX($I$2:$I$13,MATCH(LEFT(FORMATO_CONTROL_DE_MERMAS_JULIO_2021_DATOS_xlsx3[[#This Row],[PRODUCTO]],5),$J$2:$J$13,0),1)</f>
        <v>#N/A</v>
      </c>
      <c r="D786">
        <v>2</v>
      </c>
      <c r="E786" t="s">
        <v>355</v>
      </c>
      <c r="F786" cm="1">
        <f t="array" ref="F7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786" t="s">
        <v>587</v>
      </c>
    </row>
    <row r="787" spans="1:7" x14ac:dyDescent="0.25">
      <c r="A787" s="1">
        <v>44347</v>
      </c>
      <c r="B787" t="s">
        <v>25</v>
      </c>
      <c r="C787" t="e">
        <f>+INDEX($I$2:$I$13,MATCH(LEFT(FORMATO_CONTROL_DE_MERMAS_JULIO_2021_DATOS_xlsx3[[#This Row],[PRODUCTO]],5),$J$2:$J$13,0),1)</f>
        <v>#N/A</v>
      </c>
      <c r="D787">
        <v>15</v>
      </c>
      <c r="E787" t="s">
        <v>355</v>
      </c>
      <c r="F787" cm="1">
        <f t="array" ref="F7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787" t="s">
        <v>588</v>
      </c>
    </row>
    <row r="788" spans="1:7" x14ac:dyDescent="0.25">
      <c r="A788" s="1">
        <v>44348</v>
      </c>
      <c r="B788" t="s">
        <v>589</v>
      </c>
      <c r="C788" t="e">
        <f>+INDEX($I$2:$I$13,MATCH(LEFT(FORMATO_CONTROL_DE_MERMAS_JULIO_2021_DATOS_xlsx3[[#This Row],[PRODUCTO]],5),$J$2:$J$13,0),1)</f>
        <v>#N/A</v>
      </c>
      <c r="D788">
        <v>15</v>
      </c>
      <c r="E788" t="s">
        <v>6</v>
      </c>
      <c r="F788" t="e" cm="1">
        <f t="array" ref="F7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88" t="s">
        <v>590</v>
      </c>
    </row>
    <row r="789" spans="1:7" x14ac:dyDescent="0.25">
      <c r="A789" s="1">
        <v>44348</v>
      </c>
      <c r="B789" t="s">
        <v>440</v>
      </c>
      <c r="C789" t="e">
        <f>+INDEX($I$2:$I$13,MATCH(LEFT(FORMATO_CONTROL_DE_MERMAS_JULIO_2021_DATOS_xlsx3[[#This Row],[PRODUCTO]],5),$J$2:$J$13,0),1)</f>
        <v>#N/A</v>
      </c>
      <c r="D789">
        <v>3</v>
      </c>
      <c r="E789" t="s">
        <v>6</v>
      </c>
      <c r="F789" t="e" cm="1">
        <f t="array" ref="F7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89" t="s">
        <v>590</v>
      </c>
    </row>
    <row r="790" spans="1:7" x14ac:dyDescent="0.25">
      <c r="A790" s="1">
        <v>44348</v>
      </c>
      <c r="B790" t="s">
        <v>591</v>
      </c>
      <c r="C790" t="e">
        <f>+INDEX($I$2:$I$13,MATCH(LEFT(FORMATO_CONTROL_DE_MERMAS_JULIO_2021_DATOS_xlsx3[[#This Row],[PRODUCTO]],5),$J$2:$J$13,0),1)</f>
        <v>#N/A</v>
      </c>
      <c r="D790">
        <v>2</v>
      </c>
      <c r="E790" t="s">
        <v>6</v>
      </c>
      <c r="F790" t="e" cm="1">
        <f t="array" ref="F7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90" t="s">
        <v>590</v>
      </c>
    </row>
    <row r="791" spans="1:7" x14ac:dyDescent="0.25">
      <c r="A791" s="1">
        <v>44348</v>
      </c>
      <c r="B791" t="s">
        <v>101</v>
      </c>
      <c r="C791" t="e">
        <f>+INDEX($I$2:$I$13,MATCH(LEFT(FORMATO_CONTROL_DE_MERMAS_JULIO_2021_DATOS_xlsx3[[#This Row],[PRODUCTO]],5),$J$2:$J$13,0),1)</f>
        <v>#N/A</v>
      </c>
      <c r="D791">
        <v>3</v>
      </c>
      <c r="E791" t="s">
        <v>6</v>
      </c>
      <c r="F791" t="e" cm="1">
        <f t="array" ref="F7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791" t="s">
        <v>590</v>
      </c>
    </row>
    <row r="792" spans="1:7" x14ac:dyDescent="0.25">
      <c r="A792" s="1">
        <v>44348</v>
      </c>
      <c r="B792" t="s">
        <v>256</v>
      </c>
      <c r="C792" t="e">
        <f>+INDEX($I$2:$I$13,MATCH(LEFT(FORMATO_CONTROL_DE_MERMAS_JULIO_2021_DATOS_xlsx3[[#This Row],[PRODUCTO]],5),$J$2:$J$13,0),1)</f>
        <v>#N/A</v>
      </c>
      <c r="D792">
        <v>10</v>
      </c>
      <c r="E792" t="s">
        <v>355</v>
      </c>
      <c r="F792" cm="1">
        <f t="array" ref="F7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792" t="s">
        <v>590</v>
      </c>
    </row>
    <row r="793" spans="1:7" x14ac:dyDescent="0.25">
      <c r="A793" s="1">
        <v>44348</v>
      </c>
      <c r="B793" t="s">
        <v>592</v>
      </c>
      <c r="C793" t="e">
        <f>+INDEX($I$2:$I$13,MATCH(LEFT(FORMATO_CONTROL_DE_MERMAS_JULIO_2021_DATOS_xlsx3[[#This Row],[PRODUCTO]],5),$J$2:$J$13,0),1)</f>
        <v>#N/A</v>
      </c>
      <c r="D793">
        <v>1.9</v>
      </c>
      <c r="E793" t="s">
        <v>355</v>
      </c>
      <c r="F793" cm="1">
        <f t="array" ref="F7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1.9</v>
      </c>
      <c r="G793" t="s">
        <v>590</v>
      </c>
    </row>
    <row r="794" spans="1:7" x14ac:dyDescent="0.25">
      <c r="A794" s="1">
        <v>44348</v>
      </c>
      <c r="B794" t="s">
        <v>593</v>
      </c>
      <c r="C794" t="e">
        <f>+INDEX($I$2:$I$13,MATCH(LEFT(FORMATO_CONTROL_DE_MERMAS_JULIO_2021_DATOS_xlsx3[[#This Row],[PRODUCTO]],5),$J$2:$J$13,0),1)</f>
        <v>#N/A</v>
      </c>
      <c r="D794">
        <v>1.4</v>
      </c>
      <c r="E794" t="s">
        <v>355</v>
      </c>
      <c r="F794" cm="1">
        <f t="array" ref="F7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1.4</v>
      </c>
      <c r="G794" t="s">
        <v>590</v>
      </c>
    </row>
    <row r="795" spans="1:7" x14ac:dyDescent="0.25">
      <c r="A795" s="1">
        <v>44348</v>
      </c>
      <c r="B795" t="s">
        <v>77</v>
      </c>
      <c r="C795" t="e">
        <f>+INDEX($I$2:$I$13,MATCH(LEFT(FORMATO_CONTROL_DE_MERMAS_JULIO_2021_DATOS_xlsx3[[#This Row],[PRODUCTO]],5),$J$2:$J$13,0),1)</f>
        <v>#N/A</v>
      </c>
      <c r="D795">
        <v>1.05</v>
      </c>
      <c r="E795" t="s">
        <v>355</v>
      </c>
      <c r="F795" cm="1">
        <f t="array" ref="F7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1.05</v>
      </c>
      <c r="G795" t="s">
        <v>590</v>
      </c>
    </row>
    <row r="796" spans="1:7" x14ac:dyDescent="0.25">
      <c r="A796" s="1">
        <v>44348</v>
      </c>
      <c r="B796" t="s">
        <v>398</v>
      </c>
      <c r="C796" t="e">
        <f>+INDEX($I$2:$I$13,MATCH(LEFT(FORMATO_CONTROL_DE_MERMAS_JULIO_2021_DATOS_xlsx3[[#This Row],[PRODUCTO]],5),$J$2:$J$13,0),1)</f>
        <v>#N/A</v>
      </c>
      <c r="D796">
        <v>0.75</v>
      </c>
      <c r="E796" t="s">
        <v>355</v>
      </c>
      <c r="F796" cm="1">
        <f t="array" ref="F7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0.75</v>
      </c>
      <c r="G796" t="s">
        <v>590</v>
      </c>
    </row>
    <row r="797" spans="1:7" x14ac:dyDescent="0.25">
      <c r="A797" s="1">
        <v>44348</v>
      </c>
      <c r="B797" t="s">
        <v>145</v>
      </c>
      <c r="C797" t="e">
        <f>+INDEX($I$2:$I$13,MATCH(LEFT(FORMATO_CONTROL_DE_MERMAS_JULIO_2021_DATOS_xlsx3[[#This Row],[PRODUCTO]],5),$J$2:$J$13,0),1)</f>
        <v>#N/A</v>
      </c>
      <c r="D797">
        <v>1.85</v>
      </c>
      <c r="E797" t="s">
        <v>355</v>
      </c>
      <c r="F797" cm="1">
        <f t="array" ref="F7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1.85</v>
      </c>
      <c r="G797" t="s">
        <v>590</v>
      </c>
    </row>
    <row r="798" spans="1:7" x14ac:dyDescent="0.25">
      <c r="A798" s="1">
        <v>44348</v>
      </c>
      <c r="B798" t="s">
        <v>19</v>
      </c>
      <c r="C798" t="str">
        <f>+INDEX($I$2:$I$13,MATCH(LEFT(FORMATO_CONTROL_DE_MERMAS_JULIO_2021_DATOS_xlsx3[[#This Row],[PRODUCTO]],5),$J$2:$J$13,0),1)</f>
        <v>MANGO</v>
      </c>
      <c r="D798">
        <v>4</v>
      </c>
      <c r="E798" t="s">
        <v>355</v>
      </c>
      <c r="F798" cm="1">
        <f t="array" ref="F7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798" t="s">
        <v>590</v>
      </c>
    </row>
    <row r="799" spans="1:7" x14ac:dyDescent="0.25">
      <c r="A799" s="1">
        <v>44348</v>
      </c>
      <c r="B799" t="s">
        <v>66</v>
      </c>
      <c r="C799" t="str">
        <f>+INDEX($I$2:$I$13,MATCH(LEFT(FORMATO_CONTROL_DE_MERMAS_JULIO_2021_DATOS_xlsx3[[#This Row],[PRODUCTO]],5),$J$2:$J$13,0),1)</f>
        <v>AGUACATE</v>
      </c>
      <c r="D799">
        <v>54</v>
      </c>
      <c r="E799" t="s">
        <v>11</v>
      </c>
      <c r="F799" cm="1">
        <f t="array" ref="F7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54</v>
      </c>
      <c r="G799" t="s">
        <v>590</v>
      </c>
    </row>
    <row r="800" spans="1:7" x14ac:dyDescent="0.25">
      <c r="A800" s="1">
        <v>44348</v>
      </c>
      <c r="B800" t="s">
        <v>241</v>
      </c>
      <c r="C800" t="e">
        <f>+INDEX($I$2:$I$13,MATCH(LEFT(FORMATO_CONTROL_DE_MERMAS_JULIO_2021_DATOS_xlsx3[[#This Row],[PRODUCTO]],5),$J$2:$J$13,0),1)</f>
        <v>#N/A</v>
      </c>
      <c r="D800">
        <v>3</v>
      </c>
      <c r="E800" t="s">
        <v>355</v>
      </c>
      <c r="F800" cm="1">
        <f t="array" ref="F8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00" t="s">
        <v>590</v>
      </c>
    </row>
    <row r="801" spans="1:7" x14ac:dyDescent="0.25">
      <c r="A801" s="1">
        <v>44348</v>
      </c>
      <c r="B801" t="s">
        <v>594</v>
      </c>
      <c r="C801" t="e">
        <f>+INDEX($I$2:$I$13,MATCH(LEFT(FORMATO_CONTROL_DE_MERMAS_JULIO_2021_DATOS_xlsx3[[#This Row],[PRODUCTO]],5),$J$2:$J$13,0),1)</f>
        <v>#N/A</v>
      </c>
      <c r="D801">
        <v>3</v>
      </c>
      <c r="E801" t="s">
        <v>355</v>
      </c>
      <c r="F801" cm="1">
        <f t="array" ref="F8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01" t="s">
        <v>590</v>
      </c>
    </row>
    <row r="802" spans="1:7" x14ac:dyDescent="0.25">
      <c r="A802" s="1">
        <v>44348</v>
      </c>
      <c r="B802" t="s">
        <v>99</v>
      </c>
      <c r="C802" t="str">
        <f>+INDEX($I$2:$I$13,MATCH(LEFT(FORMATO_CONTROL_DE_MERMAS_JULIO_2021_DATOS_xlsx3[[#This Row],[PRODUCTO]],5),$J$2:$J$13,0),1)</f>
        <v>BANANO</v>
      </c>
      <c r="D802">
        <v>1.5</v>
      </c>
      <c r="E802" t="s">
        <v>355</v>
      </c>
      <c r="F802" cm="1">
        <f t="array" ref="F8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802" t="s">
        <v>590</v>
      </c>
    </row>
    <row r="803" spans="1:7" x14ac:dyDescent="0.25">
      <c r="A803" s="1">
        <v>44348</v>
      </c>
      <c r="B803" t="s">
        <v>297</v>
      </c>
      <c r="C803" t="e">
        <f>+INDEX($I$2:$I$13,MATCH(LEFT(FORMATO_CONTROL_DE_MERMAS_JULIO_2021_DATOS_xlsx3[[#This Row],[PRODUCTO]],5),$J$2:$J$13,0),1)</f>
        <v>#N/A</v>
      </c>
      <c r="D803">
        <v>14</v>
      </c>
      <c r="E803" t="s">
        <v>6</v>
      </c>
      <c r="F803" t="e" cm="1">
        <f t="array" ref="F8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03" t="s">
        <v>590</v>
      </c>
    </row>
    <row r="804" spans="1:7" x14ac:dyDescent="0.25">
      <c r="A804" s="1">
        <v>44348</v>
      </c>
      <c r="B804" t="s">
        <v>119</v>
      </c>
      <c r="C804" t="e">
        <f>+INDEX($I$2:$I$13,MATCH(LEFT(FORMATO_CONTROL_DE_MERMAS_JULIO_2021_DATOS_xlsx3[[#This Row],[PRODUCTO]],5),$J$2:$J$13,0),1)</f>
        <v>#N/A</v>
      </c>
      <c r="D804">
        <v>5.2</v>
      </c>
      <c r="E804" t="s">
        <v>355</v>
      </c>
      <c r="F804" cm="1">
        <f t="array" ref="F8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5.2</v>
      </c>
      <c r="G804" t="s">
        <v>590</v>
      </c>
    </row>
    <row r="805" spans="1:7" x14ac:dyDescent="0.25">
      <c r="A805" s="1">
        <v>44348</v>
      </c>
      <c r="B805" t="s">
        <v>29</v>
      </c>
      <c r="C805" t="str">
        <f>+INDEX($I$2:$I$13,MATCH(LEFT(FORMATO_CONTROL_DE_MERMAS_JULIO_2021_DATOS_xlsx3[[#This Row],[PRODUCTO]],5),$J$2:$J$13,0),1)</f>
        <v>FRESAS</v>
      </c>
      <c r="D805">
        <v>1</v>
      </c>
      <c r="E805" t="s">
        <v>355</v>
      </c>
      <c r="F805" cm="1">
        <f t="array" ref="F8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05" t="s">
        <v>590</v>
      </c>
    </row>
    <row r="806" spans="1:7" x14ac:dyDescent="0.25">
      <c r="A806" s="1">
        <v>44348</v>
      </c>
      <c r="B806" t="s">
        <v>21</v>
      </c>
      <c r="C806" t="e">
        <f>+INDEX($I$2:$I$13,MATCH(LEFT(FORMATO_CONTROL_DE_MERMAS_JULIO_2021_DATOS_xlsx3[[#This Row],[PRODUCTO]],5),$J$2:$J$13,0),1)</f>
        <v>#N/A</v>
      </c>
      <c r="D806">
        <v>4</v>
      </c>
      <c r="E806" t="s">
        <v>355</v>
      </c>
      <c r="F806" cm="1">
        <f t="array" ref="F8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806" t="s">
        <v>590</v>
      </c>
    </row>
    <row r="807" spans="1:7" x14ac:dyDescent="0.25">
      <c r="A807" s="1">
        <v>44348</v>
      </c>
      <c r="B807" t="s">
        <v>595</v>
      </c>
      <c r="C807" t="e">
        <f>+INDEX($I$2:$I$13,MATCH(LEFT(FORMATO_CONTROL_DE_MERMAS_JULIO_2021_DATOS_xlsx3[[#This Row],[PRODUCTO]],5),$J$2:$J$13,0),1)</f>
        <v>#N/A</v>
      </c>
      <c r="D807">
        <v>4</v>
      </c>
      <c r="E807" t="s">
        <v>355</v>
      </c>
      <c r="F807" cm="1">
        <f t="array" ref="F8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807" t="s">
        <v>590</v>
      </c>
    </row>
    <row r="808" spans="1:7" x14ac:dyDescent="0.25">
      <c r="A808" s="1">
        <v>44348</v>
      </c>
      <c r="B808" t="s">
        <v>450</v>
      </c>
      <c r="C808" t="e">
        <f>+INDEX($I$2:$I$13,MATCH(LEFT(FORMATO_CONTROL_DE_MERMAS_JULIO_2021_DATOS_xlsx3[[#This Row],[PRODUCTO]],5),$J$2:$J$13,0),1)</f>
        <v>#N/A</v>
      </c>
      <c r="D808">
        <v>3</v>
      </c>
      <c r="E808" t="s">
        <v>355</v>
      </c>
      <c r="F808" cm="1">
        <f t="array" ref="F8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08" t="s">
        <v>590</v>
      </c>
    </row>
    <row r="809" spans="1:7" x14ac:dyDescent="0.25">
      <c r="A809" s="1">
        <v>44348</v>
      </c>
      <c r="B809" t="s">
        <v>402</v>
      </c>
      <c r="C809" t="e">
        <f>+INDEX($I$2:$I$13,MATCH(LEFT(FORMATO_CONTROL_DE_MERMAS_JULIO_2021_DATOS_xlsx3[[#This Row],[PRODUCTO]],5),$J$2:$J$13,0),1)</f>
        <v>#N/A</v>
      </c>
      <c r="D809">
        <v>3</v>
      </c>
      <c r="E809" t="s">
        <v>355</v>
      </c>
      <c r="F809" cm="1">
        <f t="array" ref="F8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09" t="s">
        <v>590</v>
      </c>
    </row>
    <row r="810" spans="1:7" x14ac:dyDescent="0.25">
      <c r="A810" s="1">
        <v>44348</v>
      </c>
      <c r="B810" t="s">
        <v>10</v>
      </c>
      <c r="C810" t="e">
        <f>+INDEX($I$2:$I$13,MATCH(LEFT(FORMATO_CONTROL_DE_MERMAS_JULIO_2021_DATOS_xlsx3[[#This Row],[PRODUCTO]],5),$J$2:$J$13,0),1)</f>
        <v>#N/A</v>
      </c>
      <c r="D810">
        <v>6</v>
      </c>
      <c r="E810" t="s">
        <v>355</v>
      </c>
      <c r="F810" cm="1">
        <f t="array" ref="F8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810" t="s">
        <v>401</v>
      </c>
    </row>
    <row r="811" spans="1:7" x14ac:dyDescent="0.25">
      <c r="A811" s="1">
        <v>44348</v>
      </c>
      <c r="B811" t="s">
        <v>195</v>
      </c>
      <c r="C811" t="e">
        <f>+INDEX($I$2:$I$13,MATCH(LEFT(FORMATO_CONTROL_DE_MERMAS_JULIO_2021_DATOS_xlsx3[[#This Row],[PRODUCTO]],5),$J$2:$J$13,0),1)</f>
        <v>#N/A</v>
      </c>
      <c r="D811">
        <v>10</v>
      </c>
      <c r="E811" t="s">
        <v>355</v>
      </c>
      <c r="F811" cm="1">
        <f t="array" ref="F8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811" t="s">
        <v>596</v>
      </c>
    </row>
    <row r="812" spans="1:7" x14ac:dyDescent="0.25">
      <c r="A812" s="1">
        <v>44348</v>
      </c>
      <c r="B812" t="s">
        <v>119</v>
      </c>
      <c r="C812" t="e">
        <f>+INDEX($I$2:$I$13,MATCH(LEFT(FORMATO_CONTROL_DE_MERMAS_JULIO_2021_DATOS_xlsx3[[#This Row],[PRODUCTO]],5),$J$2:$J$13,0),1)</f>
        <v>#N/A</v>
      </c>
      <c r="D812">
        <v>12</v>
      </c>
      <c r="E812" t="s">
        <v>355</v>
      </c>
      <c r="F812" cm="1">
        <f t="array" ref="F8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812" t="s">
        <v>369</v>
      </c>
    </row>
    <row r="813" spans="1:7" x14ac:dyDescent="0.25">
      <c r="A813" s="1">
        <v>44348</v>
      </c>
      <c r="B813" t="s">
        <v>288</v>
      </c>
      <c r="C813" t="str">
        <f>+INDEX($I$2:$I$13,MATCH(LEFT(FORMATO_CONTROL_DE_MERMAS_JULIO_2021_DATOS_xlsx3[[#This Row],[PRODUCTO]],5),$J$2:$J$13,0),1)</f>
        <v>DURAZNO</v>
      </c>
      <c r="D813">
        <v>1</v>
      </c>
      <c r="E813" t="s">
        <v>355</v>
      </c>
      <c r="F813" cm="1">
        <f t="array" ref="F8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13" t="s">
        <v>401</v>
      </c>
    </row>
    <row r="814" spans="1:7" x14ac:dyDescent="0.25">
      <c r="A814" s="1">
        <v>44348</v>
      </c>
      <c r="B814" t="s">
        <v>168</v>
      </c>
      <c r="C814" t="e">
        <f>+INDEX($I$2:$I$13,MATCH(LEFT(FORMATO_CONTROL_DE_MERMAS_JULIO_2021_DATOS_xlsx3[[#This Row],[PRODUCTO]],5),$J$2:$J$13,0),1)</f>
        <v>#N/A</v>
      </c>
      <c r="D814">
        <v>5</v>
      </c>
      <c r="E814" t="s">
        <v>355</v>
      </c>
      <c r="F814" cm="1">
        <f t="array" ref="F8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14" t="s">
        <v>453</v>
      </c>
    </row>
    <row r="815" spans="1:7" x14ac:dyDescent="0.25">
      <c r="A815" s="1">
        <v>44348</v>
      </c>
      <c r="B815" t="s">
        <v>361</v>
      </c>
      <c r="C815" t="e">
        <f>+INDEX($I$2:$I$13,MATCH(LEFT(FORMATO_CONTROL_DE_MERMAS_JULIO_2021_DATOS_xlsx3[[#This Row],[PRODUCTO]],5),$J$2:$J$13,0),1)</f>
        <v>#N/A</v>
      </c>
      <c r="D815">
        <v>1</v>
      </c>
      <c r="E815" t="s">
        <v>355</v>
      </c>
      <c r="F815" cm="1">
        <f t="array" ref="F8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15" t="s">
        <v>453</v>
      </c>
    </row>
    <row r="816" spans="1:7" x14ac:dyDescent="0.25">
      <c r="A816" s="1">
        <v>44348</v>
      </c>
      <c r="B816" t="s">
        <v>90</v>
      </c>
      <c r="C816" t="e">
        <f>+INDEX($I$2:$I$13,MATCH(LEFT(FORMATO_CONTROL_DE_MERMAS_JULIO_2021_DATOS_xlsx3[[#This Row],[PRODUCTO]],5),$J$2:$J$13,0),1)</f>
        <v>#N/A</v>
      </c>
      <c r="D816">
        <v>1.5</v>
      </c>
      <c r="E816" t="s">
        <v>355</v>
      </c>
      <c r="F816" cm="1">
        <f t="array" ref="F8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816" t="s">
        <v>453</v>
      </c>
    </row>
    <row r="817" spans="1:7" x14ac:dyDescent="0.25">
      <c r="A817" s="1">
        <v>44348</v>
      </c>
      <c r="B817" t="s">
        <v>35</v>
      </c>
      <c r="C817" t="e">
        <f>+INDEX($I$2:$I$13,MATCH(LEFT(FORMATO_CONTROL_DE_MERMAS_JULIO_2021_DATOS_xlsx3[[#This Row],[PRODUCTO]],5),$J$2:$J$13,0),1)</f>
        <v>#N/A</v>
      </c>
      <c r="D817">
        <v>32</v>
      </c>
      <c r="E817" t="s">
        <v>355</v>
      </c>
      <c r="F817" cm="1">
        <f t="array" ref="F8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32</v>
      </c>
      <c r="G817" t="s">
        <v>369</v>
      </c>
    </row>
    <row r="818" spans="1:7" x14ac:dyDescent="0.25">
      <c r="A818" s="1">
        <v>44348</v>
      </c>
      <c r="B818" t="s">
        <v>902</v>
      </c>
      <c r="C818" t="str">
        <f>+INDEX($I$2:$I$13,MATCH(LEFT(FORMATO_CONTROL_DE_MERMAS_JULIO_2021_DATOS_xlsx3[[#This Row],[PRODUCTO]],5),$J$2:$J$13,0),1)</f>
        <v xml:space="preserve">PIÑA </v>
      </c>
      <c r="D818">
        <v>12</v>
      </c>
      <c r="E818" t="s">
        <v>6</v>
      </c>
      <c r="F818" cm="1">
        <f t="array" ref="F8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19.799999999999997</v>
      </c>
      <c r="G818" t="s">
        <v>471</v>
      </c>
    </row>
    <row r="819" spans="1:7" x14ac:dyDescent="0.25">
      <c r="A819" s="1">
        <v>44348</v>
      </c>
      <c r="B819" t="s">
        <v>105</v>
      </c>
      <c r="C819" t="str">
        <f>+INDEX($I$2:$I$13,MATCH(LEFT(FORMATO_CONTROL_DE_MERMAS_JULIO_2021_DATOS_xlsx3[[#This Row],[PRODUCTO]],5),$J$2:$J$13,0),1)</f>
        <v>PAPAYA</v>
      </c>
      <c r="D819">
        <v>20</v>
      </c>
      <c r="E819" t="s">
        <v>355</v>
      </c>
      <c r="F819" cm="1">
        <f t="array" ref="F8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819" t="s">
        <v>471</v>
      </c>
    </row>
    <row r="820" spans="1:7" x14ac:dyDescent="0.25">
      <c r="A820" s="1">
        <v>44348</v>
      </c>
      <c r="B820" t="s">
        <v>233</v>
      </c>
      <c r="C820" t="e">
        <f>+INDEX($I$2:$I$13,MATCH(LEFT(FORMATO_CONTROL_DE_MERMAS_JULIO_2021_DATOS_xlsx3[[#This Row],[PRODUCTO]],5),$J$2:$J$13,0),1)</f>
        <v>#N/A</v>
      </c>
      <c r="D820">
        <v>1</v>
      </c>
      <c r="E820" t="s">
        <v>355</v>
      </c>
      <c r="F820" cm="1">
        <f t="array" ref="F8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20" t="s">
        <v>453</v>
      </c>
    </row>
    <row r="821" spans="1:7" x14ac:dyDescent="0.25">
      <c r="A821" s="1">
        <v>44348</v>
      </c>
      <c r="B821" t="s">
        <v>597</v>
      </c>
      <c r="C821" t="e">
        <f>+INDEX($I$2:$I$13,MATCH(LEFT(FORMATO_CONTROL_DE_MERMAS_JULIO_2021_DATOS_xlsx3[[#This Row],[PRODUCTO]],5),$J$2:$J$13,0),1)</f>
        <v>#N/A</v>
      </c>
      <c r="D821">
        <v>0.5</v>
      </c>
      <c r="E821" t="s">
        <v>355</v>
      </c>
      <c r="F821" cm="1">
        <f t="array" ref="F8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821" t="s">
        <v>598</v>
      </c>
    </row>
    <row r="822" spans="1:7" x14ac:dyDescent="0.25">
      <c r="A822" s="1">
        <v>44348</v>
      </c>
      <c r="B822" t="s">
        <v>694</v>
      </c>
      <c r="C822" t="str">
        <f>+INDEX($I$2:$I$13,MATCH(LEFT(FORMATO_CONTROL_DE_MERMAS_JULIO_2021_DATOS_xlsx3[[#This Row],[PRODUCTO]],5),$J$2:$J$13,0),1)</f>
        <v>CHAMPIÑON</v>
      </c>
      <c r="D822">
        <v>1</v>
      </c>
      <c r="E822" t="s">
        <v>355</v>
      </c>
      <c r="F822" cm="1">
        <f t="array" ref="F8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22" t="s">
        <v>599</v>
      </c>
    </row>
    <row r="823" spans="1:7" x14ac:dyDescent="0.25">
      <c r="A823" s="1">
        <v>44348</v>
      </c>
      <c r="B823" t="s">
        <v>58</v>
      </c>
      <c r="C823" t="e">
        <f>+INDEX($I$2:$I$13,MATCH(LEFT(FORMATO_CONTROL_DE_MERMAS_JULIO_2021_DATOS_xlsx3[[#This Row],[PRODUCTO]],5),$J$2:$J$13,0),1)</f>
        <v>#N/A</v>
      </c>
      <c r="D823">
        <v>1.5</v>
      </c>
      <c r="E823" t="s">
        <v>355</v>
      </c>
      <c r="F823" cm="1">
        <f t="array" ref="F8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823" t="s">
        <v>471</v>
      </c>
    </row>
    <row r="824" spans="1:7" x14ac:dyDescent="0.25">
      <c r="A824" s="1">
        <v>44348</v>
      </c>
      <c r="B824" t="s">
        <v>600</v>
      </c>
      <c r="C824" t="e">
        <f>+INDEX($I$2:$I$13,MATCH(LEFT(FORMATO_CONTROL_DE_MERMAS_JULIO_2021_DATOS_xlsx3[[#This Row],[PRODUCTO]],5),$J$2:$J$13,0),1)</f>
        <v>#N/A</v>
      </c>
      <c r="D824">
        <v>40</v>
      </c>
      <c r="E824" t="s">
        <v>355</v>
      </c>
      <c r="F824" cm="1">
        <f t="array" ref="F8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40</v>
      </c>
      <c r="G824" t="s">
        <v>601</v>
      </c>
    </row>
    <row r="825" spans="1:7" x14ac:dyDescent="0.25">
      <c r="A825" s="1">
        <v>44348</v>
      </c>
      <c r="B825" t="s">
        <v>64</v>
      </c>
      <c r="C825" t="str">
        <f>+INDEX($I$2:$I$13,MATCH(LEFT(FORMATO_CONTROL_DE_MERMAS_JULIO_2021_DATOS_xlsx3[[#This Row],[PRODUCTO]],5),$J$2:$J$13,0),1)</f>
        <v>AGUACATE</v>
      </c>
      <c r="D825">
        <v>5</v>
      </c>
      <c r="E825" t="s">
        <v>11</v>
      </c>
      <c r="F825" cm="1">
        <f t="array" ref="F8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25" t="s">
        <v>401</v>
      </c>
    </row>
    <row r="826" spans="1:7" x14ac:dyDescent="0.25">
      <c r="A826" s="1">
        <v>44348</v>
      </c>
      <c r="B826" t="s">
        <v>25</v>
      </c>
      <c r="C826" t="e">
        <f>+INDEX($I$2:$I$13,MATCH(LEFT(FORMATO_CONTROL_DE_MERMAS_JULIO_2021_DATOS_xlsx3[[#This Row],[PRODUCTO]],5),$J$2:$J$13,0),1)</f>
        <v>#N/A</v>
      </c>
      <c r="D826">
        <v>20</v>
      </c>
      <c r="E826" t="s">
        <v>355</v>
      </c>
      <c r="F826" cm="1">
        <f t="array" ref="F8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826" t="s">
        <v>598</v>
      </c>
    </row>
    <row r="827" spans="1:7" x14ac:dyDescent="0.25">
      <c r="A827" s="1">
        <v>44348</v>
      </c>
      <c r="B827" t="s">
        <v>172</v>
      </c>
      <c r="C827" t="e">
        <f>+INDEX($I$2:$I$13,MATCH(LEFT(FORMATO_CONTROL_DE_MERMAS_JULIO_2021_DATOS_xlsx3[[#This Row],[PRODUCTO]],5),$J$2:$J$13,0),1)</f>
        <v>#N/A</v>
      </c>
      <c r="D827">
        <v>10</v>
      </c>
      <c r="E827" t="s">
        <v>355</v>
      </c>
      <c r="F827" cm="1">
        <f t="array" ref="F8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827" t="s">
        <v>401</v>
      </c>
    </row>
    <row r="828" spans="1:7" x14ac:dyDescent="0.25">
      <c r="A828" s="1">
        <v>44349</v>
      </c>
      <c r="B828" t="s">
        <v>81</v>
      </c>
      <c r="C828" t="e">
        <f>+INDEX($I$2:$I$13,MATCH(LEFT(FORMATO_CONTROL_DE_MERMAS_JULIO_2021_DATOS_xlsx3[[#This Row],[PRODUCTO]],5),$J$2:$J$13,0),1)</f>
        <v>#N/A</v>
      </c>
      <c r="D828">
        <v>10</v>
      </c>
      <c r="E828" t="s">
        <v>355</v>
      </c>
      <c r="F828" cm="1">
        <f t="array" ref="F8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828" t="s">
        <v>602</v>
      </c>
    </row>
    <row r="829" spans="1:7" x14ac:dyDescent="0.25">
      <c r="A829" s="1">
        <v>44349</v>
      </c>
      <c r="B829" t="s">
        <v>398</v>
      </c>
      <c r="C829" t="e">
        <f>+INDEX($I$2:$I$13,MATCH(LEFT(FORMATO_CONTROL_DE_MERMAS_JULIO_2021_DATOS_xlsx3[[#This Row],[PRODUCTO]],5),$J$2:$J$13,0),1)</f>
        <v>#N/A</v>
      </c>
      <c r="D829">
        <v>25</v>
      </c>
      <c r="E829" t="s">
        <v>355</v>
      </c>
      <c r="F829" cm="1">
        <f t="array" ref="F8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25</v>
      </c>
      <c r="G829" t="s">
        <v>603</v>
      </c>
    </row>
    <row r="830" spans="1:7" x14ac:dyDescent="0.25">
      <c r="A830" s="1">
        <v>44349</v>
      </c>
      <c r="B830" t="s">
        <v>269</v>
      </c>
      <c r="C830" t="e">
        <f>+INDEX($I$2:$I$13,MATCH(LEFT(FORMATO_CONTROL_DE_MERMAS_JULIO_2021_DATOS_xlsx3[[#This Row],[PRODUCTO]],5),$J$2:$J$13,0),1)</f>
        <v>#N/A</v>
      </c>
      <c r="D830">
        <v>7</v>
      </c>
      <c r="E830" t="s">
        <v>355</v>
      </c>
      <c r="F830" cm="1">
        <f t="array" ref="F8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830" t="s">
        <v>604</v>
      </c>
    </row>
    <row r="831" spans="1:7" x14ac:dyDescent="0.25">
      <c r="A831" s="1">
        <v>44349</v>
      </c>
      <c r="B831" t="s">
        <v>35</v>
      </c>
      <c r="C831" t="e">
        <f>+INDEX($I$2:$I$13,MATCH(LEFT(FORMATO_CONTROL_DE_MERMAS_JULIO_2021_DATOS_xlsx3[[#This Row],[PRODUCTO]],5),$J$2:$J$13,0),1)</f>
        <v>#N/A</v>
      </c>
      <c r="D831">
        <v>20</v>
      </c>
      <c r="E831" t="s">
        <v>355</v>
      </c>
      <c r="F831" cm="1">
        <f t="array" ref="F8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831" t="s">
        <v>144</v>
      </c>
    </row>
    <row r="832" spans="1:7" x14ac:dyDescent="0.25">
      <c r="A832" s="1">
        <v>44349</v>
      </c>
      <c r="B832" t="s">
        <v>490</v>
      </c>
      <c r="C832" t="e">
        <f>+INDEX($I$2:$I$13,MATCH(LEFT(FORMATO_CONTROL_DE_MERMAS_JULIO_2021_DATOS_xlsx3[[#This Row],[PRODUCTO]],5),$J$2:$J$13,0),1)</f>
        <v>#N/A</v>
      </c>
      <c r="D832">
        <v>4</v>
      </c>
      <c r="E832" t="s">
        <v>355</v>
      </c>
      <c r="F832" cm="1">
        <f t="array" ref="F8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832" t="s">
        <v>605</v>
      </c>
    </row>
    <row r="833" spans="1:7" x14ac:dyDescent="0.25">
      <c r="A833" s="1">
        <v>44349</v>
      </c>
      <c r="B833" t="s">
        <v>170</v>
      </c>
      <c r="C833" t="e">
        <f>+INDEX($I$2:$I$13,MATCH(LEFT(FORMATO_CONTROL_DE_MERMAS_JULIO_2021_DATOS_xlsx3[[#This Row],[PRODUCTO]],5),$J$2:$J$13,0),1)</f>
        <v>#N/A</v>
      </c>
      <c r="D833">
        <v>3</v>
      </c>
      <c r="E833" t="s">
        <v>6</v>
      </c>
      <c r="F833" t="e" cm="1">
        <f t="array" ref="F8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33" t="s">
        <v>217</v>
      </c>
    </row>
    <row r="834" spans="1:7" x14ac:dyDescent="0.25">
      <c r="A834" s="1">
        <v>44349</v>
      </c>
      <c r="B834" t="s">
        <v>694</v>
      </c>
      <c r="C834" t="str">
        <f>+INDEX($I$2:$I$13,MATCH(LEFT(FORMATO_CONTROL_DE_MERMAS_JULIO_2021_DATOS_xlsx3[[#This Row],[PRODUCTO]],5),$J$2:$J$13,0),1)</f>
        <v>CHAMPIÑON</v>
      </c>
      <c r="D834">
        <v>3</v>
      </c>
      <c r="E834" t="s">
        <v>11</v>
      </c>
      <c r="F834" cm="1">
        <f t="array" ref="F8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34" t="s">
        <v>123</v>
      </c>
    </row>
    <row r="835" spans="1:7" x14ac:dyDescent="0.25">
      <c r="A835" s="1">
        <v>44349</v>
      </c>
      <c r="B835" t="s">
        <v>467</v>
      </c>
      <c r="C835" t="e">
        <f>+INDEX($I$2:$I$13,MATCH(LEFT(FORMATO_CONTROL_DE_MERMAS_JULIO_2021_DATOS_xlsx3[[#This Row],[PRODUCTO]],5),$J$2:$J$13,0),1)</f>
        <v>#N/A</v>
      </c>
      <c r="D835">
        <v>5</v>
      </c>
      <c r="E835" t="s">
        <v>6</v>
      </c>
      <c r="F835" t="e" cm="1">
        <f t="array" ref="F8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35" t="s">
        <v>606</v>
      </c>
    </row>
    <row r="836" spans="1:7" x14ac:dyDescent="0.25">
      <c r="A836" s="1">
        <v>44349</v>
      </c>
      <c r="B836" t="s">
        <v>29</v>
      </c>
      <c r="C836" t="str">
        <f>+INDEX($I$2:$I$13,MATCH(LEFT(FORMATO_CONTROL_DE_MERMAS_JULIO_2021_DATOS_xlsx3[[#This Row],[PRODUCTO]],5),$J$2:$J$13,0),1)</f>
        <v>FRESAS</v>
      </c>
      <c r="D836">
        <v>4</v>
      </c>
      <c r="E836" t="s">
        <v>355</v>
      </c>
      <c r="F836" cm="1">
        <f t="array" ref="F8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836" t="s">
        <v>607</v>
      </c>
    </row>
    <row r="837" spans="1:7" x14ac:dyDescent="0.25">
      <c r="A837" s="1">
        <v>44349</v>
      </c>
      <c r="B837" t="s">
        <v>339</v>
      </c>
      <c r="C837" t="e">
        <f>+INDEX($I$2:$I$13,MATCH(LEFT(FORMATO_CONTROL_DE_MERMAS_JULIO_2021_DATOS_xlsx3[[#This Row],[PRODUCTO]],5),$J$2:$J$13,0),1)</f>
        <v>#N/A</v>
      </c>
      <c r="D837">
        <v>7</v>
      </c>
      <c r="E837" t="s">
        <v>355</v>
      </c>
      <c r="F837" cm="1">
        <f t="array" ref="F8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837" t="s">
        <v>123</v>
      </c>
    </row>
    <row r="838" spans="1:7" x14ac:dyDescent="0.25">
      <c r="A838" s="1">
        <v>44349</v>
      </c>
      <c r="B838" t="s">
        <v>608</v>
      </c>
      <c r="C838" t="e">
        <f>+INDEX($I$2:$I$13,MATCH(LEFT(FORMATO_CONTROL_DE_MERMAS_JULIO_2021_DATOS_xlsx3[[#This Row],[PRODUCTO]],5),$J$2:$J$13,0),1)</f>
        <v>#N/A</v>
      </c>
      <c r="D838">
        <v>5</v>
      </c>
      <c r="E838" t="s">
        <v>355</v>
      </c>
      <c r="F838" cm="1">
        <f t="array" ref="F8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38" t="s">
        <v>609</v>
      </c>
    </row>
    <row r="839" spans="1:7" x14ac:dyDescent="0.25">
      <c r="A839" s="1">
        <v>44349</v>
      </c>
      <c r="B839" t="s">
        <v>10</v>
      </c>
      <c r="C839" t="e">
        <f>+INDEX($I$2:$I$13,MATCH(LEFT(FORMATO_CONTROL_DE_MERMAS_JULIO_2021_DATOS_xlsx3[[#This Row],[PRODUCTO]],5),$J$2:$J$13,0),1)</f>
        <v>#N/A</v>
      </c>
      <c r="D839">
        <v>6</v>
      </c>
      <c r="E839" t="s">
        <v>355</v>
      </c>
      <c r="F839" cm="1">
        <f t="array" ref="F8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839" t="s">
        <v>183</v>
      </c>
    </row>
    <row r="840" spans="1:7" x14ac:dyDescent="0.25">
      <c r="A840" s="1">
        <v>44349</v>
      </c>
      <c r="B840" t="s">
        <v>295</v>
      </c>
      <c r="C840" t="str">
        <f>+INDEX($I$2:$I$13,MATCH(LEFT(FORMATO_CONTROL_DE_MERMAS_JULIO_2021_DATOS_xlsx3[[#This Row],[PRODUCTO]],5),$J$2:$J$13,0),1)</f>
        <v>ESPINACA</v>
      </c>
      <c r="D840">
        <v>1</v>
      </c>
      <c r="E840" t="s">
        <v>355</v>
      </c>
      <c r="F840" cm="1">
        <f t="array" ref="F8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40" t="s">
        <v>610</v>
      </c>
    </row>
    <row r="841" spans="1:7" x14ac:dyDescent="0.25">
      <c r="A841" s="1">
        <v>44349</v>
      </c>
      <c r="B841" t="s">
        <v>611</v>
      </c>
      <c r="C841" t="e">
        <f>+INDEX($I$2:$I$13,MATCH(LEFT(FORMATO_CONTROL_DE_MERMAS_JULIO_2021_DATOS_xlsx3[[#This Row],[PRODUCTO]],5),$J$2:$J$13,0),1)</f>
        <v>#N/A</v>
      </c>
      <c r="D841">
        <v>1</v>
      </c>
      <c r="E841" t="s">
        <v>6</v>
      </c>
      <c r="F841" t="e" cm="1">
        <f t="array" ref="F8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41" t="s">
        <v>610</v>
      </c>
    </row>
    <row r="842" spans="1:7" x14ac:dyDescent="0.25">
      <c r="A842" s="1">
        <v>44349</v>
      </c>
      <c r="B842" t="s">
        <v>612</v>
      </c>
      <c r="C842" t="e">
        <f>+INDEX($I$2:$I$13,MATCH(LEFT(FORMATO_CONTROL_DE_MERMAS_JULIO_2021_DATOS_xlsx3[[#This Row],[PRODUCTO]],5),$J$2:$J$13,0),1)</f>
        <v>#N/A</v>
      </c>
      <c r="D842">
        <v>1</v>
      </c>
      <c r="E842" t="s">
        <v>6</v>
      </c>
      <c r="F842" t="e" cm="1">
        <f t="array" ref="F8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42" t="s">
        <v>613</v>
      </c>
    </row>
    <row r="843" spans="1:7" x14ac:dyDescent="0.25">
      <c r="A843" s="1">
        <v>44349</v>
      </c>
      <c r="B843" t="s">
        <v>235</v>
      </c>
      <c r="C843" t="e">
        <f>+INDEX($I$2:$I$13,MATCH(LEFT(FORMATO_CONTROL_DE_MERMAS_JULIO_2021_DATOS_xlsx3[[#This Row],[PRODUCTO]],5),$J$2:$J$13,0),1)</f>
        <v>#N/A</v>
      </c>
      <c r="D843">
        <v>2.5</v>
      </c>
      <c r="E843" t="s">
        <v>355</v>
      </c>
      <c r="F843" cm="1">
        <f t="array" ref="F8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843" t="s">
        <v>251</v>
      </c>
    </row>
    <row r="844" spans="1:7" x14ac:dyDescent="0.25">
      <c r="A844" s="1">
        <v>44350</v>
      </c>
      <c r="B844" t="s">
        <v>145</v>
      </c>
      <c r="C844" t="e">
        <f>+INDEX($I$2:$I$13,MATCH(LEFT(FORMATO_CONTROL_DE_MERMAS_JULIO_2021_DATOS_xlsx3[[#This Row],[PRODUCTO]],5),$J$2:$J$13,0),1)</f>
        <v>#N/A</v>
      </c>
      <c r="D844">
        <v>5</v>
      </c>
      <c r="E844" t="s">
        <v>355</v>
      </c>
      <c r="F844" cm="1">
        <f t="array" ref="F8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44" t="s">
        <v>614</v>
      </c>
    </row>
    <row r="845" spans="1:7" x14ac:dyDescent="0.25">
      <c r="A845" s="1">
        <v>44350</v>
      </c>
      <c r="B845" t="s">
        <v>467</v>
      </c>
      <c r="C845" t="e">
        <f>+INDEX($I$2:$I$13,MATCH(LEFT(FORMATO_CONTROL_DE_MERMAS_JULIO_2021_DATOS_xlsx3[[#This Row],[PRODUCTO]],5),$J$2:$J$13,0),1)</f>
        <v>#N/A</v>
      </c>
      <c r="D845">
        <v>10</v>
      </c>
      <c r="E845" t="s">
        <v>6</v>
      </c>
      <c r="F845" t="e" cm="1">
        <f t="array" ref="F8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45" t="s">
        <v>458</v>
      </c>
    </row>
    <row r="846" spans="1:7" x14ac:dyDescent="0.25">
      <c r="A846" s="1">
        <v>44350</v>
      </c>
      <c r="B846" t="s">
        <v>615</v>
      </c>
      <c r="C846" t="e">
        <f>+INDEX($I$2:$I$13,MATCH(LEFT(FORMATO_CONTROL_DE_MERMAS_JULIO_2021_DATOS_xlsx3[[#This Row],[PRODUCTO]],5),$J$2:$J$13,0),1)</f>
        <v>#N/A</v>
      </c>
      <c r="D846">
        <v>1</v>
      </c>
      <c r="E846" t="s">
        <v>6</v>
      </c>
      <c r="F846" t="e" cm="1">
        <f t="array" ref="F8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46" t="s">
        <v>458</v>
      </c>
    </row>
    <row r="847" spans="1:7" x14ac:dyDescent="0.25">
      <c r="A847" s="1">
        <v>44350</v>
      </c>
      <c r="B847" t="s">
        <v>303</v>
      </c>
      <c r="C847" t="e">
        <f>+INDEX($I$2:$I$13,MATCH(LEFT(FORMATO_CONTROL_DE_MERMAS_JULIO_2021_DATOS_xlsx3[[#This Row],[PRODUCTO]],5),$J$2:$J$13,0),1)</f>
        <v>#N/A</v>
      </c>
      <c r="D847">
        <v>3</v>
      </c>
      <c r="E847" t="s">
        <v>355</v>
      </c>
      <c r="F847" cm="1">
        <f t="array" ref="F8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47" t="s">
        <v>614</v>
      </c>
    </row>
    <row r="848" spans="1:7" x14ac:dyDescent="0.25">
      <c r="A848" s="1">
        <v>44350</v>
      </c>
      <c r="B848" t="s">
        <v>88</v>
      </c>
      <c r="C848" t="e">
        <f>+INDEX($I$2:$I$13,MATCH(LEFT(FORMATO_CONTROL_DE_MERMAS_JULIO_2021_DATOS_xlsx3[[#This Row],[PRODUCTO]],5),$J$2:$J$13,0),1)</f>
        <v>#N/A</v>
      </c>
      <c r="D848">
        <v>5</v>
      </c>
      <c r="E848" t="s">
        <v>355</v>
      </c>
      <c r="F848" cm="1">
        <f t="array" ref="F8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48" t="s">
        <v>458</v>
      </c>
    </row>
    <row r="849" spans="1:7" x14ac:dyDescent="0.25">
      <c r="A849" s="1">
        <v>44350</v>
      </c>
      <c r="B849" t="s">
        <v>245</v>
      </c>
      <c r="C849" t="e">
        <f>+INDEX($I$2:$I$13,MATCH(LEFT(FORMATO_CONTROL_DE_MERMAS_JULIO_2021_DATOS_xlsx3[[#This Row],[PRODUCTO]],5),$J$2:$J$13,0),1)</f>
        <v>#N/A</v>
      </c>
      <c r="D849">
        <v>1</v>
      </c>
      <c r="E849" t="s">
        <v>6</v>
      </c>
      <c r="F849" t="e" cm="1">
        <f t="array" ref="F8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49" t="s">
        <v>616</v>
      </c>
    </row>
    <row r="850" spans="1:7" x14ac:dyDescent="0.25">
      <c r="A850" s="1">
        <v>44350</v>
      </c>
      <c r="B850" t="s">
        <v>617</v>
      </c>
      <c r="C850" t="e">
        <f>+INDEX($I$2:$I$13,MATCH(LEFT(FORMATO_CONTROL_DE_MERMAS_JULIO_2021_DATOS_xlsx3[[#This Row],[PRODUCTO]],5),$J$2:$J$13,0),1)</f>
        <v>#N/A</v>
      </c>
      <c r="D850">
        <v>1</v>
      </c>
      <c r="E850" t="s">
        <v>6</v>
      </c>
      <c r="F850" t="e" cm="1">
        <f t="array" ref="F8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50" t="s">
        <v>471</v>
      </c>
    </row>
    <row r="851" spans="1:7" x14ac:dyDescent="0.25">
      <c r="A851" s="1">
        <v>44350</v>
      </c>
      <c r="B851" t="s">
        <v>295</v>
      </c>
      <c r="C851" t="str">
        <f>+INDEX($I$2:$I$13,MATCH(LEFT(FORMATO_CONTROL_DE_MERMAS_JULIO_2021_DATOS_xlsx3[[#This Row],[PRODUCTO]],5),$J$2:$J$13,0),1)</f>
        <v>ESPINACA</v>
      </c>
      <c r="D851">
        <v>2</v>
      </c>
      <c r="E851" t="s">
        <v>355</v>
      </c>
      <c r="F851" cm="1">
        <f t="array" ref="F8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51" t="s">
        <v>458</v>
      </c>
    </row>
    <row r="852" spans="1:7" x14ac:dyDescent="0.25">
      <c r="A852" s="1">
        <v>44350</v>
      </c>
      <c r="B852" t="s">
        <v>168</v>
      </c>
      <c r="C852" t="e">
        <f>+INDEX($I$2:$I$13,MATCH(LEFT(FORMATO_CONTROL_DE_MERMAS_JULIO_2021_DATOS_xlsx3[[#This Row],[PRODUCTO]],5),$J$2:$J$13,0),1)</f>
        <v>#N/A</v>
      </c>
      <c r="D852">
        <v>2</v>
      </c>
      <c r="E852" t="s">
        <v>6</v>
      </c>
      <c r="F852" t="e" cm="1">
        <f t="array" ref="F8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52" t="s">
        <v>458</v>
      </c>
    </row>
    <row r="853" spans="1:7" x14ac:dyDescent="0.25">
      <c r="A853" s="1">
        <v>44350</v>
      </c>
      <c r="B853" t="s">
        <v>90</v>
      </c>
      <c r="C853" t="e">
        <f>+INDEX($I$2:$I$13,MATCH(LEFT(FORMATO_CONTROL_DE_MERMAS_JULIO_2021_DATOS_xlsx3[[#This Row],[PRODUCTO]],5),$J$2:$J$13,0),1)</f>
        <v>#N/A</v>
      </c>
      <c r="D853">
        <v>1</v>
      </c>
      <c r="E853" t="s">
        <v>355</v>
      </c>
      <c r="F853" cm="1">
        <f t="array" ref="F8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53" t="s">
        <v>458</v>
      </c>
    </row>
    <row r="854" spans="1:7" x14ac:dyDescent="0.25">
      <c r="A854" s="1">
        <v>44350</v>
      </c>
      <c r="B854" t="s">
        <v>256</v>
      </c>
      <c r="C854" t="e">
        <f>+INDEX($I$2:$I$13,MATCH(LEFT(FORMATO_CONTROL_DE_MERMAS_JULIO_2021_DATOS_xlsx3[[#This Row],[PRODUCTO]],5),$J$2:$J$13,0),1)</f>
        <v>#N/A</v>
      </c>
      <c r="D854">
        <v>2</v>
      </c>
      <c r="E854" t="s">
        <v>355</v>
      </c>
      <c r="F854" cm="1">
        <f t="array" ref="F8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54" t="s">
        <v>471</v>
      </c>
    </row>
    <row r="855" spans="1:7" x14ac:dyDescent="0.25">
      <c r="A855" s="1">
        <v>44350</v>
      </c>
      <c r="B855" t="s">
        <v>77</v>
      </c>
      <c r="C855" t="e">
        <f>+INDEX($I$2:$I$13,MATCH(LEFT(FORMATO_CONTROL_DE_MERMAS_JULIO_2021_DATOS_xlsx3[[#This Row],[PRODUCTO]],5),$J$2:$J$13,0),1)</f>
        <v>#N/A</v>
      </c>
      <c r="D855">
        <v>1</v>
      </c>
      <c r="E855" t="s">
        <v>355</v>
      </c>
      <c r="F855" cm="1">
        <f t="array" ref="F8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55" t="s">
        <v>471</v>
      </c>
    </row>
    <row r="856" spans="1:7" x14ac:dyDescent="0.25">
      <c r="A856" s="1">
        <v>44350</v>
      </c>
      <c r="B856" t="s">
        <v>903</v>
      </c>
      <c r="C856" t="str">
        <f>+INDEX($I$2:$I$13,MATCH(LEFT(FORMATO_CONTROL_DE_MERMAS_JULIO_2021_DATOS_xlsx3[[#This Row],[PRODUCTO]],5),$J$2:$J$13,0),1)</f>
        <v>CHAMPIÑON</v>
      </c>
      <c r="D856">
        <v>5</v>
      </c>
      <c r="E856" t="s">
        <v>11</v>
      </c>
      <c r="F856" cm="1">
        <f t="array" ref="F8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56" t="s">
        <v>619</v>
      </c>
    </row>
    <row r="857" spans="1:7" x14ac:dyDescent="0.25">
      <c r="A857" s="1">
        <v>44350</v>
      </c>
      <c r="B857" t="s">
        <v>398</v>
      </c>
      <c r="C857" t="e">
        <f>+INDEX($I$2:$I$13,MATCH(LEFT(FORMATO_CONTROL_DE_MERMAS_JULIO_2021_DATOS_xlsx3[[#This Row],[PRODUCTO]],5),$J$2:$J$13,0),1)</f>
        <v>#N/A</v>
      </c>
      <c r="D857">
        <v>2</v>
      </c>
      <c r="E857" t="s">
        <v>355</v>
      </c>
      <c r="F857" cm="1">
        <f t="array" ref="F8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57" t="s">
        <v>458</v>
      </c>
    </row>
    <row r="858" spans="1:7" x14ac:dyDescent="0.25">
      <c r="A858" s="1">
        <v>44350</v>
      </c>
      <c r="B858" t="s">
        <v>29</v>
      </c>
      <c r="C858" t="str">
        <f>+INDEX($I$2:$I$13,MATCH(LEFT(FORMATO_CONTROL_DE_MERMAS_JULIO_2021_DATOS_xlsx3[[#This Row],[PRODUCTO]],5),$J$2:$J$13,0),1)</f>
        <v>FRESAS</v>
      </c>
      <c r="D858">
        <v>23.5</v>
      </c>
      <c r="E858" t="s">
        <v>355</v>
      </c>
      <c r="F858" cm="1">
        <f t="array" ref="F8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23.5</v>
      </c>
      <c r="G858" t="s">
        <v>471</v>
      </c>
    </row>
    <row r="859" spans="1:7" x14ac:dyDescent="0.25">
      <c r="A859" s="1">
        <v>44350</v>
      </c>
      <c r="B859" t="s">
        <v>25</v>
      </c>
      <c r="C859" t="e">
        <f>+INDEX($I$2:$I$13,MATCH(LEFT(FORMATO_CONTROL_DE_MERMAS_JULIO_2021_DATOS_xlsx3[[#This Row],[PRODUCTO]],5),$J$2:$J$13,0),1)</f>
        <v>#N/A</v>
      </c>
      <c r="D859">
        <v>6</v>
      </c>
      <c r="E859" t="s">
        <v>355</v>
      </c>
      <c r="F859" cm="1">
        <f t="array" ref="F8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859" t="s">
        <v>620</v>
      </c>
    </row>
    <row r="860" spans="1:7" x14ac:dyDescent="0.25">
      <c r="A860" s="1">
        <v>44350</v>
      </c>
      <c r="B860" t="s">
        <v>557</v>
      </c>
      <c r="C860" t="e">
        <f>+INDEX($I$2:$I$13,MATCH(LEFT(FORMATO_CONTROL_DE_MERMAS_JULIO_2021_DATOS_xlsx3[[#This Row],[PRODUCTO]],5),$J$2:$J$13,0),1)</f>
        <v>#N/A</v>
      </c>
      <c r="D860">
        <v>13</v>
      </c>
      <c r="E860" t="s">
        <v>6</v>
      </c>
      <c r="F860" t="e" cm="1">
        <f t="array" ref="F8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60" t="s">
        <v>620</v>
      </c>
    </row>
    <row r="861" spans="1:7" x14ac:dyDescent="0.25">
      <c r="A861" s="1">
        <v>44350</v>
      </c>
      <c r="B861" t="s">
        <v>337</v>
      </c>
      <c r="C861" t="str">
        <f>+INDEX($I$2:$I$13,MATCH(LEFT(FORMATO_CONTROL_DE_MERMAS_JULIO_2021_DATOS_xlsx3[[#This Row],[PRODUCTO]],5),$J$2:$J$13,0),1)</f>
        <v>CHAMPIÑON</v>
      </c>
      <c r="D861">
        <v>1</v>
      </c>
      <c r="E861" t="s">
        <v>355</v>
      </c>
      <c r="F861" cm="1">
        <f t="array" ref="F8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61" t="s">
        <v>619</v>
      </c>
    </row>
    <row r="862" spans="1:7" x14ac:dyDescent="0.25">
      <c r="A862" s="1">
        <v>44350</v>
      </c>
      <c r="B862" t="s">
        <v>386</v>
      </c>
      <c r="C862" t="e">
        <f>+INDEX($I$2:$I$13,MATCH(LEFT(FORMATO_CONTROL_DE_MERMAS_JULIO_2021_DATOS_xlsx3[[#This Row],[PRODUCTO]],5),$J$2:$J$13,0),1)</f>
        <v>#N/A</v>
      </c>
      <c r="D862">
        <v>0.5</v>
      </c>
      <c r="E862" t="s">
        <v>355</v>
      </c>
      <c r="F862" cm="1">
        <f t="array" ref="F8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862" t="s">
        <v>458</v>
      </c>
    </row>
    <row r="863" spans="1:7" x14ac:dyDescent="0.25">
      <c r="A863" s="1">
        <v>44350</v>
      </c>
      <c r="B863" t="s">
        <v>280</v>
      </c>
      <c r="C863" t="e">
        <f>+INDEX($I$2:$I$13,MATCH(LEFT(FORMATO_CONTROL_DE_MERMAS_JULIO_2021_DATOS_xlsx3[[#This Row],[PRODUCTO]],5),$J$2:$J$13,0),1)</f>
        <v>#N/A</v>
      </c>
      <c r="D863">
        <v>2</v>
      </c>
      <c r="E863" t="s">
        <v>355</v>
      </c>
      <c r="F863" cm="1">
        <f t="array" ref="F8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63" t="s">
        <v>458</v>
      </c>
    </row>
    <row r="864" spans="1:7" x14ac:dyDescent="0.25">
      <c r="A864" s="1">
        <v>44350</v>
      </c>
      <c r="B864" t="s">
        <v>216</v>
      </c>
      <c r="C864" t="e">
        <f>+INDEX($I$2:$I$13,MATCH(LEFT(FORMATO_CONTROL_DE_MERMAS_JULIO_2021_DATOS_xlsx3[[#This Row],[PRODUCTO]],5),$J$2:$J$13,0),1)</f>
        <v>#N/A</v>
      </c>
      <c r="D864">
        <v>2</v>
      </c>
      <c r="E864" t="s">
        <v>355</v>
      </c>
      <c r="F864" cm="1">
        <f t="array" ref="F8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64" t="s">
        <v>458</v>
      </c>
    </row>
    <row r="865" spans="1:7" x14ac:dyDescent="0.25">
      <c r="A865" s="1">
        <v>44350</v>
      </c>
      <c r="B865" t="s">
        <v>295</v>
      </c>
      <c r="C865" t="str">
        <f>+INDEX($I$2:$I$13,MATCH(LEFT(FORMATO_CONTROL_DE_MERMAS_JULIO_2021_DATOS_xlsx3[[#This Row],[PRODUCTO]],5),$J$2:$J$13,0),1)</f>
        <v>ESPINACA</v>
      </c>
      <c r="D865">
        <v>22</v>
      </c>
      <c r="E865" t="s">
        <v>355</v>
      </c>
      <c r="F865" cm="1">
        <f t="array" ref="F8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865" t="s">
        <v>458</v>
      </c>
    </row>
    <row r="866" spans="1:7" x14ac:dyDescent="0.25">
      <c r="A866" s="1">
        <v>44350</v>
      </c>
      <c r="B866" t="s">
        <v>49</v>
      </c>
      <c r="C866" t="e">
        <f>+INDEX($I$2:$I$13,MATCH(LEFT(FORMATO_CONTROL_DE_MERMAS_JULIO_2021_DATOS_xlsx3[[#This Row],[PRODUCTO]],5),$J$2:$J$13,0),1)</f>
        <v>#N/A</v>
      </c>
      <c r="D866">
        <v>1</v>
      </c>
      <c r="E866" t="s">
        <v>355</v>
      </c>
      <c r="F866" cm="1">
        <f t="array" ref="F8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66" t="s">
        <v>458</v>
      </c>
    </row>
    <row r="867" spans="1:7" x14ac:dyDescent="0.25">
      <c r="A867" s="1">
        <v>44350</v>
      </c>
      <c r="B867" t="s">
        <v>622</v>
      </c>
      <c r="C867" t="e">
        <f>+INDEX($I$2:$I$13,MATCH(LEFT(FORMATO_CONTROL_DE_MERMAS_JULIO_2021_DATOS_xlsx3[[#This Row],[PRODUCTO]],5),$J$2:$J$13,0),1)</f>
        <v>#N/A</v>
      </c>
      <c r="D867">
        <v>8</v>
      </c>
      <c r="E867" t="s">
        <v>355</v>
      </c>
      <c r="F867" cm="1">
        <f t="array" ref="F8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867" t="s">
        <v>458</v>
      </c>
    </row>
    <row r="868" spans="1:7" x14ac:dyDescent="0.25">
      <c r="A868" s="1">
        <v>44350</v>
      </c>
      <c r="B868" t="s">
        <v>264</v>
      </c>
      <c r="C868" t="e">
        <f>+INDEX($I$2:$I$13,MATCH(LEFT(FORMATO_CONTROL_DE_MERMAS_JULIO_2021_DATOS_xlsx3[[#This Row],[PRODUCTO]],5),$J$2:$J$13,0),1)</f>
        <v>#N/A</v>
      </c>
      <c r="D868">
        <v>7</v>
      </c>
      <c r="E868" t="s">
        <v>355</v>
      </c>
      <c r="F868" cm="1">
        <f t="array" ref="F8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868" t="s">
        <v>614</v>
      </c>
    </row>
    <row r="869" spans="1:7" x14ac:dyDescent="0.25">
      <c r="A869" s="1">
        <v>44350</v>
      </c>
      <c r="B869" t="s">
        <v>104</v>
      </c>
      <c r="C869" t="e">
        <f>+INDEX($I$2:$I$13,MATCH(LEFT(FORMATO_CONTROL_DE_MERMAS_JULIO_2021_DATOS_xlsx3[[#This Row],[PRODUCTO]],5),$J$2:$J$13,0),1)</f>
        <v>#N/A</v>
      </c>
      <c r="D869">
        <v>5</v>
      </c>
      <c r="E869" t="s">
        <v>355</v>
      </c>
      <c r="F869" cm="1">
        <f t="array" ref="F8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69" t="s">
        <v>471</v>
      </c>
    </row>
    <row r="870" spans="1:7" x14ac:dyDescent="0.25">
      <c r="A870" s="1">
        <v>44350</v>
      </c>
      <c r="B870" t="s">
        <v>99</v>
      </c>
      <c r="C870" t="str">
        <f>+INDEX($I$2:$I$13,MATCH(LEFT(FORMATO_CONTROL_DE_MERMAS_JULIO_2021_DATOS_xlsx3[[#This Row],[PRODUCTO]],5),$J$2:$J$13,0),1)</f>
        <v>BANANO</v>
      </c>
      <c r="D870">
        <v>21</v>
      </c>
      <c r="E870" t="s">
        <v>355</v>
      </c>
      <c r="F870" cm="1">
        <f t="array" ref="F8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21</v>
      </c>
      <c r="G870" t="s">
        <v>401</v>
      </c>
    </row>
    <row r="871" spans="1:7" x14ac:dyDescent="0.25">
      <c r="A871" s="1">
        <v>44350</v>
      </c>
      <c r="B871" t="s">
        <v>359</v>
      </c>
      <c r="C871" t="e">
        <f>+INDEX($I$2:$I$13,MATCH(LEFT(FORMATO_CONTROL_DE_MERMAS_JULIO_2021_DATOS_xlsx3[[#This Row],[PRODUCTO]],5),$J$2:$J$13,0),1)</f>
        <v>#N/A</v>
      </c>
      <c r="D871">
        <v>2</v>
      </c>
      <c r="E871" t="s">
        <v>6</v>
      </c>
      <c r="F871" t="e" cm="1">
        <f t="array" ref="F8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71" t="s">
        <v>624</v>
      </c>
    </row>
    <row r="872" spans="1:7" x14ac:dyDescent="0.25">
      <c r="A872" s="1">
        <v>44350</v>
      </c>
      <c r="B872" t="s">
        <v>90</v>
      </c>
      <c r="C872" t="e">
        <f>+INDEX($I$2:$I$13,MATCH(LEFT(FORMATO_CONTROL_DE_MERMAS_JULIO_2021_DATOS_xlsx3[[#This Row],[PRODUCTO]],5),$J$2:$J$13,0),1)</f>
        <v>#N/A</v>
      </c>
      <c r="D872">
        <v>3</v>
      </c>
      <c r="E872" t="s">
        <v>355</v>
      </c>
      <c r="F872" cm="1">
        <f t="array" ref="F8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72" t="s">
        <v>625</v>
      </c>
    </row>
    <row r="873" spans="1:7" x14ac:dyDescent="0.25">
      <c r="A873" s="1">
        <v>44350</v>
      </c>
      <c r="B873" t="s">
        <v>626</v>
      </c>
      <c r="C873" t="e">
        <f>+INDEX($I$2:$I$13,MATCH(LEFT(FORMATO_CONTROL_DE_MERMAS_JULIO_2021_DATOS_xlsx3[[#This Row],[PRODUCTO]],5),$J$2:$J$13,0),1)</f>
        <v>#N/A</v>
      </c>
      <c r="D873">
        <v>2</v>
      </c>
      <c r="E873" t="s">
        <v>355</v>
      </c>
      <c r="F873" cm="1">
        <f t="array" ref="F8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73" t="s">
        <v>624</v>
      </c>
    </row>
    <row r="874" spans="1:7" x14ac:dyDescent="0.25">
      <c r="A874" s="1">
        <v>44350</v>
      </c>
      <c r="B874" t="s">
        <v>35</v>
      </c>
      <c r="C874" t="e">
        <f>+INDEX($I$2:$I$13,MATCH(LEFT(FORMATO_CONTROL_DE_MERMAS_JULIO_2021_DATOS_xlsx3[[#This Row],[PRODUCTO]],5),$J$2:$J$13,0),1)</f>
        <v>#N/A</v>
      </c>
      <c r="D874">
        <v>3</v>
      </c>
      <c r="E874" t="s">
        <v>355</v>
      </c>
      <c r="F874" cm="1">
        <f t="array" ref="F8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74" t="s">
        <v>390</v>
      </c>
    </row>
    <row r="875" spans="1:7" x14ac:dyDescent="0.25">
      <c r="A875" s="1">
        <v>44350</v>
      </c>
      <c r="B875" t="s">
        <v>627</v>
      </c>
      <c r="C875" t="e">
        <f>+INDEX($I$2:$I$13,MATCH(LEFT(FORMATO_CONTROL_DE_MERMAS_JULIO_2021_DATOS_xlsx3[[#This Row],[PRODUCTO]],5),$J$2:$J$13,0),1)</f>
        <v>#N/A</v>
      </c>
      <c r="D875">
        <v>2</v>
      </c>
      <c r="E875" t="s">
        <v>355</v>
      </c>
      <c r="F875" cm="1">
        <f t="array" ref="F8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75" t="s">
        <v>390</v>
      </c>
    </row>
    <row r="876" spans="1:7" x14ac:dyDescent="0.25">
      <c r="A876" s="1">
        <v>44350</v>
      </c>
      <c r="B876" t="s">
        <v>416</v>
      </c>
      <c r="C876" t="e">
        <f>+INDEX($I$2:$I$13,MATCH(LEFT(FORMATO_CONTROL_DE_MERMAS_JULIO_2021_DATOS_xlsx3[[#This Row],[PRODUCTO]],5),$J$2:$J$13,0),1)</f>
        <v>#N/A</v>
      </c>
      <c r="D876">
        <v>2</v>
      </c>
      <c r="E876" t="s">
        <v>6</v>
      </c>
      <c r="F876" t="e" cm="1">
        <f t="array" ref="F8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76" t="s">
        <v>390</v>
      </c>
    </row>
    <row r="877" spans="1:7" x14ac:dyDescent="0.25">
      <c r="A877" s="1">
        <v>44350</v>
      </c>
      <c r="B877" t="s">
        <v>429</v>
      </c>
      <c r="C877" t="e">
        <f>+INDEX($I$2:$I$13,MATCH(LEFT(FORMATO_CONTROL_DE_MERMAS_JULIO_2021_DATOS_xlsx3[[#This Row],[PRODUCTO]],5),$J$2:$J$13,0),1)</f>
        <v>#N/A</v>
      </c>
      <c r="D877">
        <v>2</v>
      </c>
      <c r="E877" t="s">
        <v>355</v>
      </c>
      <c r="F877" cm="1">
        <f t="array" ref="F8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77" t="s">
        <v>625</v>
      </c>
    </row>
    <row r="878" spans="1:7" x14ac:dyDescent="0.25">
      <c r="A878" s="1">
        <v>44350</v>
      </c>
      <c r="B878" t="s">
        <v>10</v>
      </c>
      <c r="C878" t="e">
        <f>+INDEX($I$2:$I$13,MATCH(LEFT(FORMATO_CONTROL_DE_MERMAS_JULIO_2021_DATOS_xlsx3[[#This Row],[PRODUCTO]],5),$J$2:$J$13,0),1)</f>
        <v>#N/A</v>
      </c>
      <c r="D878">
        <v>4</v>
      </c>
      <c r="E878" t="s">
        <v>355</v>
      </c>
      <c r="F878" cm="1">
        <f t="array" ref="F8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878" t="s">
        <v>444</v>
      </c>
    </row>
    <row r="879" spans="1:7" x14ac:dyDescent="0.25">
      <c r="A879" s="1">
        <v>44350</v>
      </c>
      <c r="B879" t="s">
        <v>903</v>
      </c>
      <c r="C879" t="str">
        <f>+INDEX($I$2:$I$13,MATCH(LEFT(FORMATO_CONTROL_DE_MERMAS_JULIO_2021_DATOS_xlsx3[[#This Row],[PRODUCTO]],5),$J$2:$J$13,0),1)</f>
        <v>CHAMPIÑON</v>
      </c>
      <c r="D879">
        <v>3</v>
      </c>
      <c r="E879" t="s">
        <v>11</v>
      </c>
      <c r="F879" cm="1">
        <f t="array" ref="F8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79" t="s">
        <v>629</v>
      </c>
    </row>
    <row r="880" spans="1:7" x14ac:dyDescent="0.25">
      <c r="A880" s="1">
        <v>44350</v>
      </c>
      <c r="B880" t="s">
        <v>168</v>
      </c>
      <c r="C880" t="e">
        <f>+INDEX($I$2:$I$13,MATCH(LEFT(FORMATO_CONTROL_DE_MERMAS_JULIO_2021_DATOS_xlsx3[[#This Row],[PRODUCTO]],5),$J$2:$J$13,0),1)</f>
        <v>#N/A</v>
      </c>
      <c r="D880">
        <v>3</v>
      </c>
      <c r="E880" t="s">
        <v>6</v>
      </c>
      <c r="F880" t="e" cm="1">
        <f t="array" ref="F8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80" t="s">
        <v>625</v>
      </c>
    </row>
    <row r="881" spans="1:7" x14ac:dyDescent="0.25">
      <c r="A881" s="1">
        <v>44350</v>
      </c>
      <c r="B881" t="s">
        <v>53</v>
      </c>
      <c r="C881" t="str">
        <f>+INDEX($I$2:$I$13,MATCH(LEFT(FORMATO_CONTROL_DE_MERMAS_JULIO_2021_DATOS_xlsx3[[#This Row],[PRODUCTO]],5),$J$2:$J$13,0),1)</f>
        <v>MANDARINA</v>
      </c>
      <c r="D881">
        <v>12</v>
      </c>
      <c r="E881" t="s">
        <v>355</v>
      </c>
      <c r="F881" cm="1">
        <f t="array" ref="F8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881" t="s">
        <v>471</v>
      </c>
    </row>
    <row r="882" spans="1:7" x14ac:dyDescent="0.25">
      <c r="A882" s="1">
        <v>44354</v>
      </c>
      <c r="B882" t="s">
        <v>630</v>
      </c>
      <c r="C882" t="e">
        <f>+INDEX($I$2:$I$13,MATCH(LEFT(FORMATO_CONTROL_DE_MERMAS_JULIO_2021_DATOS_xlsx3[[#This Row],[PRODUCTO]],5),$J$2:$J$13,0),1)</f>
        <v>#N/A</v>
      </c>
      <c r="D882">
        <v>6</v>
      </c>
      <c r="E882" t="s">
        <v>355</v>
      </c>
      <c r="F882" cm="1">
        <f t="array" ref="F8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882" t="s">
        <v>631</v>
      </c>
    </row>
    <row r="883" spans="1:7" x14ac:dyDescent="0.25">
      <c r="A883" s="1">
        <v>44354</v>
      </c>
      <c r="B883" t="s">
        <v>77</v>
      </c>
      <c r="C883" t="e">
        <f>+INDEX($I$2:$I$13,MATCH(LEFT(FORMATO_CONTROL_DE_MERMAS_JULIO_2021_DATOS_xlsx3[[#This Row],[PRODUCTO]],5),$J$2:$J$13,0),1)</f>
        <v>#N/A</v>
      </c>
      <c r="D883">
        <v>6</v>
      </c>
      <c r="E883" t="s">
        <v>6</v>
      </c>
      <c r="F883" t="e" cm="1">
        <f t="array" ref="F8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83" t="s">
        <v>471</v>
      </c>
    </row>
    <row r="884" spans="1:7" x14ac:dyDescent="0.25">
      <c r="A884" s="1">
        <v>44354</v>
      </c>
      <c r="B884" t="s">
        <v>592</v>
      </c>
      <c r="C884" t="e">
        <f>+INDEX($I$2:$I$13,MATCH(LEFT(FORMATO_CONTROL_DE_MERMAS_JULIO_2021_DATOS_xlsx3[[#This Row],[PRODUCTO]],5),$J$2:$J$13,0),1)</f>
        <v>#N/A</v>
      </c>
      <c r="D884">
        <v>15</v>
      </c>
      <c r="E884" t="s">
        <v>355</v>
      </c>
      <c r="F884" cm="1">
        <f t="array" ref="F8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884" t="s">
        <v>471</v>
      </c>
    </row>
    <row r="885" spans="1:7" x14ac:dyDescent="0.25">
      <c r="A885" s="1">
        <v>44354</v>
      </c>
      <c r="B885" t="s">
        <v>29</v>
      </c>
      <c r="C885" t="str">
        <f>+INDEX($I$2:$I$13,MATCH(LEFT(FORMATO_CONTROL_DE_MERMAS_JULIO_2021_DATOS_xlsx3[[#This Row],[PRODUCTO]],5),$J$2:$J$13,0),1)</f>
        <v>FRESAS</v>
      </c>
      <c r="D885">
        <v>6</v>
      </c>
      <c r="E885" t="s">
        <v>355</v>
      </c>
      <c r="F885" cm="1">
        <f t="array" ref="F8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885" t="s">
        <v>471</v>
      </c>
    </row>
    <row r="886" spans="1:7" x14ac:dyDescent="0.25">
      <c r="A886" s="1">
        <v>44354</v>
      </c>
      <c r="B886" t="s">
        <v>902</v>
      </c>
      <c r="C886" t="str">
        <f>+INDEX($I$2:$I$13,MATCH(LEFT(FORMATO_CONTROL_DE_MERMAS_JULIO_2021_DATOS_xlsx3[[#This Row],[PRODUCTO]],5),$J$2:$J$13,0),1)</f>
        <v xml:space="preserve">PIÑA </v>
      </c>
      <c r="D886">
        <v>3</v>
      </c>
      <c r="E886" t="s">
        <v>6</v>
      </c>
      <c r="F886" cm="1">
        <f t="array" ref="F8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4.9499999999999993</v>
      </c>
      <c r="G886" t="s">
        <v>471</v>
      </c>
    </row>
    <row r="887" spans="1:7" x14ac:dyDescent="0.25">
      <c r="A887" s="1">
        <v>44354</v>
      </c>
      <c r="B887" t="s">
        <v>84</v>
      </c>
      <c r="C887" t="e">
        <f>+INDEX($I$2:$I$13,MATCH(LEFT(FORMATO_CONTROL_DE_MERMAS_JULIO_2021_DATOS_xlsx3[[#This Row],[PRODUCTO]],5),$J$2:$J$13,0),1)</f>
        <v>#N/A</v>
      </c>
      <c r="D887">
        <v>2</v>
      </c>
      <c r="E887" t="s">
        <v>6</v>
      </c>
      <c r="F887" t="e" cm="1">
        <f t="array" ref="F8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87" t="s">
        <v>549</v>
      </c>
    </row>
    <row r="888" spans="1:7" x14ac:dyDescent="0.25">
      <c r="A888" s="1">
        <v>44354</v>
      </c>
      <c r="B888" t="s">
        <v>632</v>
      </c>
      <c r="C888" t="e">
        <f>+INDEX($I$2:$I$13,MATCH(LEFT(FORMATO_CONTROL_DE_MERMAS_JULIO_2021_DATOS_xlsx3[[#This Row],[PRODUCTO]],5),$J$2:$J$13,0),1)</f>
        <v>#N/A</v>
      </c>
      <c r="D888">
        <v>3</v>
      </c>
      <c r="E888" t="s">
        <v>6</v>
      </c>
      <c r="F888" t="e" cm="1">
        <f t="array" ref="F8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888" t="s">
        <v>549</v>
      </c>
    </row>
    <row r="889" spans="1:7" x14ac:dyDescent="0.25">
      <c r="A889" s="1">
        <v>44354</v>
      </c>
      <c r="B889" t="s">
        <v>429</v>
      </c>
      <c r="C889" t="e">
        <f>+INDEX($I$2:$I$13,MATCH(LEFT(FORMATO_CONTROL_DE_MERMAS_JULIO_2021_DATOS_xlsx3[[#This Row],[PRODUCTO]],5),$J$2:$J$13,0),1)</f>
        <v>#N/A</v>
      </c>
      <c r="D889">
        <v>1</v>
      </c>
      <c r="E889" t="s">
        <v>355</v>
      </c>
      <c r="F889" cm="1">
        <f t="array" ref="F8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889" t="s">
        <v>458</v>
      </c>
    </row>
    <row r="890" spans="1:7" x14ac:dyDescent="0.25">
      <c r="A890" s="1">
        <v>44354</v>
      </c>
      <c r="B890" t="s">
        <v>35</v>
      </c>
      <c r="C890" t="e">
        <f>+INDEX($I$2:$I$13,MATCH(LEFT(FORMATO_CONTROL_DE_MERMAS_JULIO_2021_DATOS_xlsx3[[#This Row],[PRODUCTO]],5),$J$2:$J$13,0),1)</f>
        <v>#N/A</v>
      </c>
      <c r="D890">
        <v>3</v>
      </c>
      <c r="E890" t="s">
        <v>355</v>
      </c>
      <c r="F890" cm="1">
        <f t="array" ref="F8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90" t="s">
        <v>390</v>
      </c>
    </row>
    <row r="891" spans="1:7" x14ac:dyDescent="0.25">
      <c r="A891" s="1">
        <v>44354</v>
      </c>
      <c r="B891" t="s">
        <v>85</v>
      </c>
      <c r="C891" t="str">
        <f>+INDEX($I$2:$I$13,MATCH(LEFT(FORMATO_CONTROL_DE_MERMAS_JULIO_2021_DATOS_xlsx3[[#This Row],[PRODUCTO]],5),$J$2:$J$13,0),1)</f>
        <v>PAPAYA</v>
      </c>
      <c r="D891">
        <v>1</v>
      </c>
      <c r="E891" t="s">
        <v>6</v>
      </c>
      <c r="F891" cm="1">
        <f t="array" ref="F8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891" t="s">
        <v>471</v>
      </c>
    </row>
    <row r="892" spans="1:7" x14ac:dyDescent="0.25">
      <c r="A892" s="1">
        <v>44354</v>
      </c>
      <c r="B892" t="s">
        <v>398</v>
      </c>
      <c r="C892" t="e">
        <f>+INDEX($I$2:$I$13,MATCH(LEFT(FORMATO_CONTROL_DE_MERMAS_JULIO_2021_DATOS_xlsx3[[#This Row],[PRODUCTO]],5),$J$2:$J$13,0),1)</f>
        <v>#N/A</v>
      </c>
      <c r="D892">
        <v>5</v>
      </c>
      <c r="E892" t="s">
        <v>355</v>
      </c>
      <c r="F892" cm="1">
        <f t="array" ref="F8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892" t="s">
        <v>458</v>
      </c>
    </row>
    <row r="893" spans="1:7" x14ac:dyDescent="0.25">
      <c r="A893" s="1">
        <v>44354</v>
      </c>
      <c r="B893" t="s">
        <v>10</v>
      </c>
      <c r="C893" t="e">
        <f>+INDEX($I$2:$I$13,MATCH(LEFT(FORMATO_CONTROL_DE_MERMAS_JULIO_2021_DATOS_xlsx3[[#This Row],[PRODUCTO]],5),$J$2:$J$13,0),1)</f>
        <v>#N/A</v>
      </c>
      <c r="D893">
        <v>3</v>
      </c>
      <c r="E893" t="s">
        <v>355</v>
      </c>
      <c r="F893" cm="1">
        <f t="array" ref="F8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93" t="s">
        <v>401</v>
      </c>
    </row>
    <row r="894" spans="1:7" x14ac:dyDescent="0.25">
      <c r="A894" s="1">
        <v>44354</v>
      </c>
      <c r="B894" t="s">
        <v>633</v>
      </c>
      <c r="C894" t="e">
        <f>+INDEX($I$2:$I$13,MATCH(LEFT(FORMATO_CONTROL_DE_MERMAS_JULIO_2021_DATOS_xlsx3[[#This Row],[PRODUCTO]],5),$J$2:$J$13,0),1)</f>
        <v>#N/A</v>
      </c>
      <c r="D894">
        <v>1.5</v>
      </c>
      <c r="E894" t="s">
        <v>355</v>
      </c>
      <c r="F894" cm="1">
        <f t="array" ref="F8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894" t="s">
        <v>401</v>
      </c>
    </row>
    <row r="895" spans="1:7" x14ac:dyDescent="0.25">
      <c r="A895" s="1">
        <v>44354</v>
      </c>
      <c r="B895" t="s">
        <v>634</v>
      </c>
      <c r="C895" t="e">
        <f>+INDEX($I$2:$I$13,MATCH(LEFT(FORMATO_CONTROL_DE_MERMAS_JULIO_2021_DATOS_xlsx3[[#This Row],[PRODUCTO]],5),$J$2:$J$13,0),1)</f>
        <v>#N/A</v>
      </c>
      <c r="D895">
        <v>6</v>
      </c>
      <c r="E895" t="s">
        <v>355</v>
      </c>
      <c r="F895" cm="1">
        <f t="array" ref="F8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895" t="s">
        <v>571</v>
      </c>
    </row>
    <row r="896" spans="1:7" x14ac:dyDescent="0.25">
      <c r="A896" s="1">
        <v>44354</v>
      </c>
      <c r="B896" t="s">
        <v>451</v>
      </c>
      <c r="C896" t="e">
        <f>+INDEX($I$2:$I$13,MATCH(LEFT(FORMATO_CONTROL_DE_MERMAS_JULIO_2021_DATOS_xlsx3[[#This Row],[PRODUCTO]],5),$J$2:$J$13,0),1)</f>
        <v>#N/A</v>
      </c>
      <c r="D896">
        <v>10</v>
      </c>
      <c r="E896" t="s">
        <v>355</v>
      </c>
      <c r="F896" cm="1">
        <f t="array" ref="F8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896" t="s">
        <v>635</v>
      </c>
    </row>
    <row r="897" spans="1:7" x14ac:dyDescent="0.25">
      <c r="A897" s="1">
        <v>44354</v>
      </c>
      <c r="B897" t="s">
        <v>636</v>
      </c>
      <c r="C897" t="e">
        <f>+INDEX($I$2:$I$13,MATCH(LEFT(FORMATO_CONTROL_DE_MERMAS_JULIO_2021_DATOS_xlsx3[[#This Row],[PRODUCTO]],5),$J$2:$J$13,0),1)</f>
        <v>#N/A</v>
      </c>
      <c r="D897">
        <v>3</v>
      </c>
      <c r="E897" t="s">
        <v>355</v>
      </c>
      <c r="F897" cm="1">
        <f t="array" ref="F8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97" t="s">
        <v>631</v>
      </c>
    </row>
    <row r="898" spans="1:7" x14ac:dyDescent="0.25">
      <c r="A898" s="1">
        <v>44354</v>
      </c>
      <c r="B898" t="s">
        <v>637</v>
      </c>
      <c r="C898" t="e">
        <f>+INDEX($I$2:$I$13,MATCH(LEFT(FORMATO_CONTROL_DE_MERMAS_JULIO_2021_DATOS_xlsx3[[#This Row],[PRODUCTO]],5),$J$2:$J$13,0),1)</f>
        <v>#N/A</v>
      </c>
      <c r="D898">
        <v>3</v>
      </c>
      <c r="E898" t="s">
        <v>355</v>
      </c>
      <c r="F898" cm="1">
        <f t="array" ref="F8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98" t="s">
        <v>631</v>
      </c>
    </row>
    <row r="899" spans="1:7" x14ac:dyDescent="0.25">
      <c r="A899" s="1">
        <v>44354</v>
      </c>
      <c r="B899" t="s">
        <v>638</v>
      </c>
      <c r="C899" t="e">
        <f>+INDEX($I$2:$I$13,MATCH(LEFT(FORMATO_CONTROL_DE_MERMAS_JULIO_2021_DATOS_xlsx3[[#This Row],[PRODUCTO]],5),$J$2:$J$13,0),1)</f>
        <v>#N/A</v>
      </c>
      <c r="D899">
        <v>3</v>
      </c>
      <c r="E899" t="s">
        <v>355</v>
      </c>
      <c r="F899" cm="1">
        <f t="array" ref="F8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899" t="s">
        <v>631</v>
      </c>
    </row>
    <row r="900" spans="1:7" x14ac:dyDescent="0.25">
      <c r="A900" s="1">
        <v>44354</v>
      </c>
      <c r="B900" t="s">
        <v>584</v>
      </c>
      <c r="C900" t="e">
        <f>+INDEX($I$2:$I$13,MATCH(LEFT(FORMATO_CONTROL_DE_MERMAS_JULIO_2021_DATOS_xlsx3[[#This Row],[PRODUCTO]],5),$J$2:$J$13,0),1)</f>
        <v>#N/A</v>
      </c>
      <c r="D900">
        <v>3</v>
      </c>
      <c r="E900" t="s">
        <v>6</v>
      </c>
      <c r="F900" t="e" cm="1">
        <f t="array" ref="F9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00" t="s">
        <v>639</v>
      </c>
    </row>
    <row r="901" spans="1:7" x14ac:dyDescent="0.25">
      <c r="A901" s="1">
        <v>44354</v>
      </c>
      <c r="B901" t="s">
        <v>489</v>
      </c>
      <c r="C901" t="str">
        <f>+INDEX($I$2:$I$13,MATCH(LEFT(FORMATO_CONTROL_DE_MERMAS_JULIO_2021_DATOS_xlsx3[[#This Row],[PRODUCTO]],5),$J$2:$J$13,0),1)</f>
        <v>LECHUGA</v>
      </c>
      <c r="D901">
        <v>3</v>
      </c>
      <c r="E901" t="s">
        <v>6</v>
      </c>
      <c r="F901" cm="1">
        <f t="array" ref="F9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0.75</v>
      </c>
      <c r="G901" t="s">
        <v>640</v>
      </c>
    </row>
    <row r="902" spans="1:7" x14ac:dyDescent="0.25">
      <c r="A902" s="1">
        <v>44354</v>
      </c>
      <c r="B902" t="s">
        <v>641</v>
      </c>
      <c r="C902" t="e">
        <f>+INDEX($I$2:$I$13,MATCH(LEFT(FORMATO_CONTROL_DE_MERMAS_JULIO_2021_DATOS_xlsx3[[#This Row],[PRODUCTO]],5),$J$2:$J$13,0),1)</f>
        <v>#N/A</v>
      </c>
      <c r="D902">
        <v>2</v>
      </c>
      <c r="E902" t="s">
        <v>355</v>
      </c>
      <c r="F902" cm="1">
        <f t="array" ref="F9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02" t="s">
        <v>642</v>
      </c>
    </row>
    <row r="903" spans="1:7" x14ac:dyDescent="0.25">
      <c r="A903" s="1">
        <v>44354</v>
      </c>
      <c r="B903" t="s">
        <v>292</v>
      </c>
      <c r="C903" t="e">
        <f>+INDEX($I$2:$I$13,MATCH(LEFT(FORMATO_CONTROL_DE_MERMAS_JULIO_2021_DATOS_xlsx3[[#This Row],[PRODUCTO]],5),$J$2:$J$13,0),1)</f>
        <v>#N/A</v>
      </c>
      <c r="D903">
        <v>1</v>
      </c>
      <c r="E903" t="s">
        <v>355</v>
      </c>
      <c r="F903" cm="1">
        <f t="array" ref="F9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03" t="s">
        <v>643</v>
      </c>
    </row>
    <row r="904" spans="1:7" x14ac:dyDescent="0.25">
      <c r="A904" s="1">
        <v>44354</v>
      </c>
      <c r="B904" t="s">
        <v>644</v>
      </c>
      <c r="C904" t="e">
        <f>+INDEX($I$2:$I$13,MATCH(LEFT(FORMATO_CONTROL_DE_MERMAS_JULIO_2021_DATOS_xlsx3[[#This Row],[PRODUCTO]],5),$J$2:$J$13,0),1)</f>
        <v>#N/A</v>
      </c>
      <c r="D904">
        <v>2</v>
      </c>
      <c r="E904" t="s">
        <v>355</v>
      </c>
      <c r="F904" cm="1">
        <f t="array" ref="F9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04" t="s">
        <v>508</v>
      </c>
    </row>
    <row r="905" spans="1:7" x14ac:dyDescent="0.25">
      <c r="A905" s="1">
        <v>44354</v>
      </c>
      <c r="B905" t="s">
        <v>8</v>
      </c>
      <c r="C905" t="e">
        <f>+INDEX($I$2:$I$13,MATCH(LEFT(FORMATO_CONTROL_DE_MERMAS_JULIO_2021_DATOS_xlsx3[[#This Row],[PRODUCTO]],5),$J$2:$J$13,0),1)</f>
        <v>#N/A</v>
      </c>
      <c r="D905">
        <v>8</v>
      </c>
      <c r="E905" t="s">
        <v>355</v>
      </c>
      <c r="F905" cm="1">
        <f t="array" ref="F9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905" t="s">
        <v>645</v>
      </c>
    </row>
    <row r="906" spans="1:7" x14ac:dyDescent="0.25">
      <c r="A906" s="1">
        <v>44354</v>
      </c>
      <c r="B906" t="s">
        <v>29</v>
      </c>
      <c r="C906" t="str">
        <f>+INDEX($I$2:$I$13,MATCH(LEFT(FORMATO_CONTROL_DE_MERMAS_JULIO_2021_DATOS_xlsx3[[#This Row],[PRODUCTO]],5),$J$2:$J$13,0),1)</f>
        <v>FRESAS</v>
      </c>
      <c r="D906">
        <v>20</v>
      </c>
      <c r="E906" t="s">
        <v>355</v>
      </c>
      <c r="F906" cm="1">
        <f t="array" ref="F9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906" t="s">
        <v>646</v>
      </c>
    </row>
    <row r="907" spans="1:7" x14ac:dyDescent="0.25">
      <c r="A907" s="1">
        <v>44354</v>
      </c>
      <c r="B907" t="s">
        <v>647</v>
      </c>
      <c r="C907" t="e">
        <f>+INDEX($I$2:$I$13,MATCH(LEFT(FORMATO_CONTROL_DE_MERMAS_JULIO_2021_DATOS_xlsx3[[#This Row],[PRODUCTO]],5),$J$2:$J$13,0),1)</f>
        <v>#N/A</v>
      </c>
      <c r="D907">
        <v>20</v>
      </c>
      <c r="E907" t="s">
        <v>6</v>
      </c>
      <c r="F907" t="e" cm="1">
        <f t="array" ref="F9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07" t="s">
        <v>639</v>
      </c>
    </row>
    <row r="908" spans="1:7" x14ac:dyDescent="0.25">
      <c r="A908" s="1">
        <v>44354</v>
      </c>
      <c r="B908" t="s">
        <v>648</v>
      </c>
      <c r="C908" t="e">
        <f>+INDEX($I$2:$I$13,MATCH(LEFT(FORMATO_CONTROL_DE_MERMAS_JULIO_2021_DATOS_xlsx3[[#This Row],[PRODUCTO]],5),$J$2:$J$13,0),1)</f>
        <v>#N/A</v>
      </c>
      <c r="D908">
        <v>2</v>
      </c>
      <c r="E908" t="s">
        <v>6</v>
      </c>
      <c r="F908" t="e" cm="1">
        <f t="array" ref="F9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08" t="s">
        <v>639</v>
      </c>
    </row>
    <row r="909" spans="1:7" x14ac:dyDescent="0.25">
      <c r="A909" s="1">
        <v>44355</v>
      </c>
      <c r="B909" t="s">
        <v>422</v>
      </c>
      <c r="C909" t="str">
        <f>+INDEX($I$2:$I$13,MATCH(LEFT(FORMATO_CONTROL_DE_MERMAS_JULIO_2021_DATOS_xlsx3[[#This Row],[PRODUCTO]],5),$J$2:$J$13,0),1)</f>
        <v xml:space="preserve">PIÑA </v>
      </c>
      <c r="D909">
        <v>18</v>
      </c>
      <c r="E909" t="s">
        <v>6</v>
      </c>
      <c r="F909" cm="1">
        <f t="array" ref="F9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36</v>
      </c>
      <c r="G909" t="s">
        <v>471</v>
      </c>
    </row>
    <row r="910" spans="1:7" x14ac:dyDescent="0.25">
      <c r="A910" s="1">
        <v>44355</v>
      </c>
      <c r="B910" t="s">
        <v>10</v>
      </c>
      <c r="C910" t="e">
        <f>+INDEX($I$2:$I$13,MATCH(LEFT(FORMATO_CONTROL_DE_MERMAS_JULIO_2021_DATOS_xlsx3[[#This Row],[PRODUCTO]],5),$J$2:$J$13,0),1)</f>
        <v>#N/A</v>
      </c>
      <c r="D910">
        <v>20</v>
      </c>
      <c r="E910" t="s">
        <v>355</v>
      </c>
      <c r="F910" cm="1">
        <f t="array" ref="F9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910" t="s">
        <v>649</v>
      </c>
    </row>
    <row r="911" spans="1:7" x14ac:dyDescent="0.25">
      <c r="A911" s="1">
        <v>44355</v>
      </c>
      <c r="B911" t="s">
        <v>21</v>
      </c>
      <c r="C911" t="e">
        <f>+INDEX($I$2:$I$13,MATCH(LEFT(FORMATO_CONTROL_DE_MERMAS_JULIO_2021_DATOS_xlsx3[[#This Row],[PRODUCTO]],5),$J$2:$J$13,0),1)</f>
        <v>#N/A</v>
      </c>
      <c r="D911">
        <v>10</v>
      </c>
      <c r="E911" t="s">
        <v>355</v>
      </c>
      <c r="F911" cm="1">
        <f t="array" ref="F9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911" t="s">
        <v>649</v>
      </c>
    </row>
    <row r="912" spans="1:7" x14ac:dyDescent="0.25">
      <c r="A912" s="1">
        <v>44355</v>
      </c>
      <c r="B912" t="s">
        <v>243</v>
      </c>
      <c r="C912" t="e">
        <f>+INDEX($I$2:$I$13,MATCH(LEFT(FORMATO_CONTROL_DE_MERMAS_JULIO_2021_DATOS_xlsx3[[#This Row],[PRODUCTO]],5),$J$2:$J$13,0),1)</f>
        <v>#N/A</v>
      </c>
      <c r="D912">
        <v>10</v>
      </c>
      <c r="E912" t="s">
        <v>355</v>
      </c>
      <c r="F912" cm="1">
        <f t="array" ref="F9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912" t="s">
        <v>650</v>
      </c>
    </row>
    <row r="913" spans="1:7" x14ac:dyDescent="0.25">
      <c r="A913" s="1">
        <v>44355</v>
      </c>
      <c r="B913" t="s">
        <v>81</v>
      </c>
      <c r="C913" t="e">
        <f>+INDEX($I$2:$I$13,MATCH(LEFT(FORMATO_CONTROL_DE_MERMAS_JULIO_2021_DATOS_xlsx3[[#This Row],[PRODUCTO]],5),$J$2:$J$13,0),1)</f>
        <v>#N/A</v>
      </c>
      <c r="D913">
        <v>7</v>
      </c>
      <c r="E913" t="s">
        <v>355</v>
      </c>
      <c r="F913" cm="1">
        <f t="array" ref="F9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913" t="s">
        <v>651</v>
      </c>
    </row>
    <row r="914" spans="1:7" x14ac:dyDescent="0.25">
      <c r="A914" s="1">
        <v>44355</v>
      </c>
      <c r="B914" t="s">
        <v>241</v>
      </c>
      <c r="C914" t="e">
        <f>+INDEX($I$2:$I$13,MATCH(LEFT(FORMATO_CONTROL_DE_MERMAS_JULIO_2021_DATOS_xlsx3[[#This Row],[PRODUCTO]],5),$J$2:$J$13,0),1)</f>
        <v>#N/A</v>
      </c>
      <c r="D914">
        <v>22</v>
      </c>
      <c r="E914" t="s">
        <v>355</v>
      </c>
      <c r="F914" cm="1">
        <f t="array" ref="F9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914" t="s">
        <v>650</v>
      </c>
    </row>
    <row r="915" spans="1:7" x14ac:dyDescent="0.25">
      <c r="A915" s="1">
        <v>44355</v>
      </c>
      <c r="B915" t="s">
        <v>477</v>
      </c>
      <c r="C915" t="e">
        <f>+INDEX($I$2:$I$13,MATCH(LEFT(FORMATO_CONTROL_DE_MERMAS_JULIO_2021_DATOS_xlsx3[[#This Row],[PRODUCTO]],5),$J$2:$J$13,0),1)</f>
        <v>#N/A</v>
      </c>
      <c r="D915">
        <v>1</v>
      </c>
      <c r="E915" t="s">
        <v>355</v>
      </c>
      <c r="F915" cm="1">
        <f t="array" ref="F9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15" t="s">
        <v>471</v>
      </c>
    </row>
    <row r="916" spans="1:7" x14ac:dyDescent="0.25">
      <c r="A916" s="1">
        <v>44355</v>
      </c>
      <c r="B916" t="s">
        <v>145</v>
      </c>
      <c r="C916" t="e">
        <f>+INDEX($I$2:$I$13,MATCH(LEFT(FORMATO_CONTROL_DE_MERMAS_JULIO_2021_DATOS_xlsx3[[#This Row],[PRODUCTO]],5),$J$2:$J$13,0),1)</f>
        <v>#N/A</v>
      </c>
      <c r="D916">
        <v>9</v>
      </c>
      <c r="E916" t="s">
        <v>355</v>
      </c>
      <c r="F916" cm="1">
        <f t="array" ref="F9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916" t="s">
        <v>390</v>
      </c>
    </row>
    <row r="917" spans="1:7" x14ac:dyDescent="0.25">
      <c r="A917" s="1">
        <v>44355</v>
      </c>
      <c r="B917" t="s">
        <v>16</v>
      </c>
      <c r="C917" t="str">
        <f>+INDEX($I$2:$I$13,MATCH(LEFT(FORMATO_CONTROL_DE_MERMAS_JULIO_2021_DATOS_xlsx3[[#This Row],[PRODUCTO]],5),$J$2:$J$13,0),1)</f>
        <v>MANGO</v>
      </c>
      <c r="D917">
        <v>17</v>
      </c>
      <c r="E917" t="s">
        <v>355</v>
      </c>
      <c r="F917" cm="1">
        <f t="array" ref="F9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</v>
      </c>
      <c r="G917" t="s">
        <v>401</v>
      </c>
    </row>
    <row r="918" spans="1:7" x14ac:dyDescent="0.25">
      <c r="A918" s="1">
        <v>44355</v>
      </c>
      <c r="B918" t="s">
        <v>51</v>
      </c>
      <c r="C918" t="e">
        <f>+INDEX($I$2:$I$13,MATCH(LEFT(FORMATO_CONTROL_DE_MERMAS_JULIO_2021_DATOS_xlsx3[[#This Row],[PRODUCTO]],5),$J$2:$J$13,0),1)</f>
        <v>#N/A</v>
      </c>
      <c r="D918">
        <v>4</v>
      </c>
      <c r="E918" t="s">
        <v>355</v>
      </c>
      <c r="F918" cm="1">
        <f t="array" ref="F9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18" t="s">
        <v>471</v>
      </c>
    </row>
    <row r="919" spans="1:7" x14ac:dyDescent="0.25">
      <c r="A919" s="1">
        <v>44355</v>
      </c>
      <c r="B919" t="s">
        <v>124</v>
      </c>
      <c r="C919" t="e">
        <f>+INDEX($I$2:$I$13,MATCH(LEFT(FORMATO_CONTROL_DE_MERMAS_JULIO_2021_DATOS_xlsx3[[#This Row],[PRODUCTO]],5),$J$2:$J$13,0),1)</f>
        <v>#N/A</v>
      </c>
      <c r="D919">
        <v>3</v>
      </c>
      <c r="E919" t="s">
        <v>355</v>
      </c>
      <c r="F919" cm="1">
        <f t="array" ref="F9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19" t="s">
        <v>631</v>
      </c>
    </row>
    <row r="920" spans="1:7" x14ac:dyDescent="0.25">
      <c r="A920" s="1">
        <v>44355</v>
      </c>
      <c r="B920" t="s">
        <v>140</v>
      </c>
      <c r="C920" t="e">
        <f>+INDEX($I$2:$I$13,MATCH(LEFT(FORMATO_CONTROL_DE_MERMAS_JULIO_2021_DATOS_xlsx3[[#This Row],[PRODUCTO]],5),$J$2:$J$13,0),1)</f>
        <v>#N/A</v>
      </c>
      <c r="D920">
        <v>7</v>
      </c>
      <c r="E920" t="s">
        <v>355</v>
      </c>
      <c r="F920" cm="1">
        <f t="array" ref="F9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920" t="s">
        <v>631</v>
      </c>
    </row>
    <row r="921" spans="1:7" x14ac:dyDescent="0.25">
      <c r="A921" s="1">
        <v>44355</v>
      </c>
      <c r="B921" t="s">
        <v>53</v>
      </c>
      <c r="C921" t="str">
        <f>+INDEX($I$2:$I$13,MATCH(LEFT(FORMATO_CONTROL_DE_MERMAS_JULIO_2021_DATOS_xlsx3[[#This Row],[PRODUCTO]],5),$J$2:$J$13,0),1)</f>
        <v>MANDARINA</v>
      </c>
      <c r="D921">
        <v>6</v>
      </c>
      <c r="E921" t="s">
        <v>355</v>
      </c>
      <c r="F921" cm="1">
        <f t="array" ref="F9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921" t="s">
        <v>471</v>
      </c>
    </row>
    <row r="922" spans="1:7" x14ac:dyDescent="0.25">
      <c r="A922" s="1">
        <v>44355</v>
      </c>
      <c r="B922" t="s">
        <v>105</v>
      </c>
      <c r="C922" t="str">
        <f>+INDEX($I$2:$I$13,MATCH(LEFT(FORMATO_CONTROL_DE_MERMAS_JULIO_2021_DATOS_xlsx3[[#This Row],[PRODUCTO]],5),$J$2:$J$13,0),1)</f>
        <v>PAPAYA</v>
      </c>
      <c r="D922">
        <v>5</v>
      </c>
      <c r="E922" t="s">
        <v>355</v>
      </c>
      <c r="F922" cm="1">
        <f t="array" ref="F9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922" t="s">
        <v>471</v>
      </c>
    </row>
    <row r="923" spans="1:7" x14ac:dyDescent="0.25">
      <c r="A923" s="1">
        <v>44355</v>
      </c>
      <c r="B923" t="s">
        <v>64</v>
      </c>
      <c r="C923" t="str">
        <f>+INDEX($I$2:$I$13,MATCH(LEFT(FORMATO_CONTROL_DE_MERMAS_JULIO_2021_DATOS_xlsx3[[#This Row],[PRODUCTO]],5),$J$2:$J$13,0),1)</f>
        <v>AGUACATE</v>
      </c>
      <c r="D923">
        <v>9</v>
      </c>
      <c r="E923" t="s">
        <v>11</v>
      </c>
      <c r="F923" cm="1">
        <f t="array" ref="F9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923" t="s">
        <v>401</v>
      </c>
    </row>
    <row r="924" spans="1:7" x14ac:dyDescent="0.25">
      <c r="A924" s="1">
        <v>44355</v>
      </c>
      <c r="B924" t="s">
        <v>653</v>
      </c>
      <c r="C924" t="e">
        <f>+INDEX($I$2:$I$13,MATCH(LEFT(FORMATO_CONTROL_DE_MERMAS_JULIO_2021_DATOS_xlsx3[[#This Row],[PRODUCTO]],5),$J$2:$J$13,0),1)</f>
        <v>#N/A</v>
      </c>
      <c r="D924">
        <v>2</v>
      </c>
      <c r="E924" t="s">
        <v>355</v>
      </c>
      <c r="F924" cm="1">
        <f t="array" ref="F9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24" t="s">
        <v>549</v>
      </c>
    </row>
    <row r="925" spans="1:7" x14ac:dyDescent="0.25">
      <c r="A925" s="1">
        <v>44355</v>
      </c>
      <c r="B925" t="s">
        <v>216</v>
      </c>
      <c r="C925" t="e">
        <f>+INDEX($I$2:$I$13,MATCH(LEFT(FORMATO_CONTROL_DE_MERMAS_JULIO_2021_DATOS_xlsx3[[#This Row],[PRODUCTO]],5),$J$2:$J$13,0),1)</f>
        <v>#N/A</v>
      </c>
      <c r="D925">
        <v>1</v>
      </c>
      <c r="E925" t="s">
        <v>355</v>
      </c>
      <c r="F925" cm="1">
        <f t="array" ref="F9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25" t="s">
        <v>549</v>
      </c>
    </row>
    <row r="926" spans="1:7" x14ac:dyDescent="0.25">
      <c r="A926" s="1">
        <v>44355</v>
      </c>
      <c r="B926" t="s">
        <v>359</v>
      </c>
      <c r="C926" t="e">
        <f>+INDEX($I$2:$I$13,MATCH(LEFT(FORMATO_CONTROL_DE_MERMAS_JULIO_2021_DATOS_xlsx3[[#This Row],[PRODUCTO]],5),$J$2:$J$13,0),1)</f>
        <v>#N/A</v>
      </c>
      <c r="D926">
        <v>2</v>
      </c>
      <c r="E926" t="s">
        <v>355</v>
      </c>
      <c r="F926" cm="1">
        <f t="array" ref="F9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26" t="s">
        <v>549</v>
      </c>
    </row>
    <row r="927" spans="1:7" x14ac:dyDescent="0.25">
      <c r="A927" s="1">
        <v>44355</v>
      </c>
      <c r="B927" t="s">
        <v>654</v>
      </c>
      <c r="C927" t="e">
        <f>+INDEX($I$2:$I$13,MATCH(LEFT(FORMATO_CONTROL_DE_MERMAS_JULIO_2021_DATOS_xlsx3[[#This Row],[PRODUCTO]],5),$J$2:$J$13,0),1)</f>
        <v>#N/A</v>
      </c>
      <c r="D927">
        <v>7</v>
      </c>
      <c r="E927" t="s">
        <v>355</v>
      </c>
      <c r="F927" cm="1">
        <f t="array" ref="F9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927" t="s">
        <v>478</v>
      </c>
    </row>
    <row r="928" spans="1:7" x14ac:dyDescent="0.25">
      <c r="A928" s="1">
        <v>44355</v>
      </c>
      <c r="B928" t="s">
        <v>655</v>
      </c>
      <c r="C928" t="str">
        <f>+INDEX($I$2:$I$13,MATCH(LEFT(FORMATO_CONTROL_DE_MERMAS_JULIO_2021_DATOS_xlsx3[[#This Row],[PRODUCTO]],5),$J$2:$J$13,0),1)</f>
        <v>LECHUGA</v>
      </c>
      <c r="D928">
        <v>10</v>
      </c>
      <c r="E928" t="s">
        <v>6</v>
      </c>
      <c r="F928" cm="1">
        <f t="array" ref="F9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28" t="s">
        <v>549</v>
      </c>
    </row>
    <row r="929" spans="1:7" x14ac:dyDescent="0.25">
      <c r="A929" s="1">
        <v>44355</v>
      </c>
      <c r="B929" t="s">
        <v>522</v>
      </c>
      <c r="C929" t="str">
        <f>+INDEX($I$2:$I$13,MATCH(LEFT(FORMATO_CONTROL_DE_MERMAS_JULIO_2021_DATOS_xlsx3[[#This Row],[PRODUCTO]],5),$J$2:$J$13,0),1)</f>
        <v>LECHUGA</v>
      </c>
      <c r="D929">
        <v>3</v>
      </c>
      <c r="E929" t="s">
        <v>6</v>
      </c>
      <c r="F929" cm="1">
        <f t="array" ref="F9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0.84000000000000008</v>
      </c>
      <c r="G929" t="s">
        <v>549</v>
      </c>
    </row>
    <row r="930" spans="1:7" x14ac:dyDescent="0.25">
      <c r="A930" s="1">
        <v>44355</v>
      </c>
      <c r="B930" t="s">
        <v>133</v>
      </c>
      <c r="C930" t="str">
        <f>+INDEX($I$2:$I$13,MATCH(LEFT(FORMATO_CONTROL_DE_MERMAS_JULIO_2021_DATOS_xlsx3[[#This Row],[PRODUCTO]],5),$J$2:$J$13,0),1)</f>
        <v>LECHUGA</v>
      </c>
      <c r="D930">
        <v>4</v>
      </c>
      <c r="E930" t="s">
        <v>6</v>
      </c>
      <c r="F930" cm="1">
        <f t="array" ref="F9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1.2</v>
      </c>
      <c r="G930" t="s">
        <v>549</v>
      </c>
    </row>
    <row r="931" spans="1:7" x14ac:dyDescent="0.25">
      <c r="A931" s="1">
        <v>44356</v>
      </c>
      <c r="B931" t="s">
        <v>656</v>
      </c>
      <c r="C931" t="e">
        <f>+INDEX($I$2:$I$13,MATCH(LEFT(FORMATO_CONTROL_DE_MERMAS_JULIO_2021_DATOS_xlsx3[[#This Row],[PRODUCTO]],5),$J$2:$J$13,0),1)</f>
        <v>#N/A</v>
      </c>
      <c r="D931">
        <v>50</v>
      </c>
      <c r="E931" t="s">
        <v>355</v>
      </c>
      <c r="F931" cm="1">
        <f t="array" ref="F9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50</v>
      </c>
      <c r="G931" t="s">
        <v>185</v>
      </c>
    </row>
    <row r="932" spans="1:7" x14ac:dyDescent="0.25">
      <c r="A932" s="1">
        <v>44356</v>
      </c>
      <c r="B932" t="s">
        <v>518</v>
      </c>
      <c r="C932" t="e">
        <f>+INDEX($I$2:$I$13,MATCH(LEFT(FORMATO_CONTROL_DE_MERMAS_JULIO_2021_DATOS_xlsx3[[#This Row],[PRODUCTO]],5),$J$2:$J$13,0),1)</f>
        <v>#N/A</v>
      </c>
      <c r="D932">
        <v>18</v>
      </c>
      <c r="E932" t="s">
        <v>355</v>
      </c>
      <c r="F932" cm="1">
        <f t="array" ref="F9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932" t="s">
        <v>183</v>
      </c>
    </row>
    <row r="933" spans="1:7" x14ac:dyDescent="0.25">
      <c r="A933" s="1">
        <v>44356</v>
      </c>
      <c r="B933" t="s">
        <v>16</v>
      </c>
      <c r="C933" t="str">
        <f>+INDEX($I$2:$I$13,MATCH(LEFT(FORMATO_CONTROL_DE_MERMAS_JULIO_2021_DATOS_xlsx3[[#This Row],[PRODUCTO]],5),$J$2:$J$13,0),1)</f>
        <v>MANGO</v>
      </c>
      <c r="D933">
        <v>8</v>
      </c>
      <c r="E933" t="s">
        <v>355</v>
      </c>
      <c r="F933" cm="1">
        <f t="array" ref="F9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933" t="s">
        <v>185</v>
      </c>
    </row>
    <row r="934" spans="1:7" x14ac:dyDescent="0.25">
      <c r="A934" s="1">
        <v>44356</v>
      </c>
      <c r="B934" t="s">
        <v>644</v>
      </c>
      <c r="C934" t="e">
        <f>+INDEX($I$2:$I$13,MATCH(LEFT(FORMATO_CONTROL_DE_MERMAS_JULIO_2021_DATOS_xlsx3[[#This Row],[PRODUCTO]],5),$J$2:$J$13,0),1)</f>
        <v>#N/A</v>
      </c>
      <c r="D934">
        <v>3</v>
      </c>
      <c r="E934" t="s">
        <v>355</v>
      </c>
      <c r="F934" cm="1">
        <f t="array" ref="F9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34" t="s">
        <v>657</v>
      </c>
    </row>
    <row r="935" spans="1:7" x14ac:dyDescent="0.25">
      <c r="A935" s="1">
        <v>44356</v>
      </c>
      <c r="B935" t="s">
        <v>105</v>
      </c>
      <c r="C935" t="str">
        <f>+INDEX($I$2:$I$13,MATCH(LEFT(FORMATO_CONTROL_DE_MERMAS_JULIO_2021_DATOS_xlsx3[[#This Row],[PRODUCTO]],5),$J$2:$J$13,0),1)</f>
        <v>PAPAYA</v>
      </c>
      <c r="D935">
        <v>5</v>
      </c>
      <c r="E935" t="s">
        <v>355</v>
      </c>
      <c r="F935" cm="1">
        <f t="array" ref="F9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935" t="s">
        <v>185</v>
      </c>
    </row>
    <row r="936" spans="1:7" x14ac:dyDescent="0.25">
      <c r="A936" s="1">
        <v>44356</v>
      </c>
      <c r="B936" t="s">
        <v>902</v>
      </c>
      <c r="C936" t="str">
        <f>+INDEX($I$2:$I$13,MATCH(LEFT(FORMATO_CONTROL_DE_MERMAS_JULIO_2021_DATOS_xlsx3[[#This Row],[PRODUCTO]],5),$J$2:$J$13,0),1)</f>
        <v xml:space="preserve">PIÑA </v>
      </c>
      <c r="D936">
        <v>4</v>
      </c>
      <c r="E936" t="s">
        <v>355</v>
      </c>
      <c r="F936" cm="1">
        <f t="array" ref="F9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36" t="s">
        <v>185</v>
      </c>
    </row>
    <row r="937" spans="1:7" x14ac:dyDescent="0.25">
      <c r="A937" s="1">
        <v>44356</v>
      </c>
      <c r="B937" t="s">
        <v>68</v>
      </c>
      <c r="C937" t="e">
        <f>+INDEX($I$2:$I$13,MATCH(LEFT(FORMATO_CONTROL_DE_MERMAS_JULIO_2021_DATOS_xlsx3[[#This Row],[PRODUCTO]],5),$J$2:$J$13,0),1)</f>
        <v>#N/A</v>
      </c>
      <c r="D937">
        <v>20</v>
      </c>
      <c r="E937" t="s">
        <v>355</v>
      </c>
      <c r="F937" cm="1">
        <f t="array" ref="F9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937" t="s">
        <v>658</v>
      </c>
    </row>
    <row r="938" spans="1:7" x14ac:dyDescent="0.25">
      <c r="A938" s="1">
        <v>44356</v>
      </c>
      <c r="B938" t="s">
        <v>659</v>
      </c>
      <c r="C938" t="e">
        <f>+INDEX($I$2:$I$13,MATCH(LEFT(FORMATO_CONTROL_DE_MERMAS_JULIO_2021_DATOS_xlsx3[[#This Row],[PRODUCTO]],5),$J$2:$J$13,0),1)</f>
        <v>#N/A</v>
      </c>
      <c r="D938">
        <v>2</v>
      </c>
      <c r="E938" t="s">
        <v>355</v>
      </c>
      <c r="F938" cm="1">
        <f t="array" ref="F9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38" t="s">
        <v>173</v>
      </c>
    </row>
    <row r="939" spans="1:7" x14ac:dyDescent="0.25">
      <c r="A939" s="1">
        <v>44356</v>
      </c>
      <c r="B939" t="s">
        <v>119</v>
      </c>
      <c r="C939" t="e">
        <f>+INDEX($I$2:$I$13,MATCH(LEFT(FORMATO_CONTROL_DE_MERMAS_JULIO_2021_DATOS_xlsx3[[#This Row],[PRODUCTO]],5),$J$2:$J$13,0),1)</f>
        <v>#N/A</v>
      </c>
      <c r="D939">
        <v>12</v>
      </c>
      <c r="E939" t="s">
        <v>355</v>
      </c>
      <c r="F939" cm="1">
        <f t="array" ref="F9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939" t="s">
        <v>660</v>
      </c>
    </row>
    <row r="940" spans="1:7" x14ac:dyDescent="0.25">
      <c r="A940" s="1">
        <v>44356</v>
      </c>
      <c r="B940" t="s">
        <v>661</v>
      </c>
      <c r="C940" t="e">
        <f>+INDEX($I$2:$I$13,MATCH(LEFT(FORMATO_CONTROL_DE_MERMAS_JULIO_2021_DATOS_xlsx3[[#This Row],[PRODUCTO]],5),$J$2:$J$13,0),1)</f>
        <v>#N/A</v>
      </c>
      <c r="D940">
        <v>2</v>
      </c>
      <c r="E940" t="s">
        <v>355</v>
      </c>
      <c r="F940" cm="1">
        <f t="array" ref="F9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40" t="s">
        <v>173</v>
      </c>
    </row>
    <row r="941" spans="1:7" x14ac:dyDescent="0.25">
      <c r="A941" s="1">
        <v>44356</v>
      </c>
      <c r="B941" t="s">
        <v>489</v>
      </c>
      <c r="C941" t="str">
        <f>+INDEX($I$2:$I$13,MATCH(LEFT(FORMATO_CONTROL_DE_MERMAS_JULIO_2021_DATOS_xlsx3[[#This Row],[PRODUCTO]],5),$J$2:$J$13,0),1)</f>
        <v>LECHUGA</v>
      </c>
      <c r="D941">
        <v>3</v>
      </c>
      <c r="E941" t="s">
        <v>355</v>
      </c>
      <c r="F941" cm="1">
        <f t="array" ref="F9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41" t="s">
        <v>662</v>
      </c>
    </row>
    <row r="942" spans="1:7" x14ac:dyDescent="0.25">
      <c r="A942" s="1">
        <v>44356</v>
      </c>
      <c r="B942" t="s">
        <v>694</v>
      </c>
      <c r="C942" t="str">
        <f>+INDEX($I$2:$I$13,MATCH(LEFT(FORMATO_CONTROL_DE_MERMAS_JULIO_2021_DATOS_xlsx3[[#This Row],[PRODUCTO]],5),$J$2:$J$13,0),1)</f>
        <v>CHAMPIÑON</v>
      </c>
      <c r="D942">
        <v>5</v>
      </c>
      <c r="E942" t="s">
        <v>355</v>
      </c>
      <c r="F942" cm="1">
        <f t="array" ref="F9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942" t="s">
        <v>663</v>
      </c>
    </row>
    <row r="943" spans="1:7" x14ac:dyDescent="0.25">
      <c r="A943" s="1">
        <v>44356</v>
      </c>
      <c r="B943" t="s">
        <v>634</v>
      </c>
      <c r="C943" t="e">
        <f>+INDEX($I$2:$I$13,MATCH(LEFT(FORMATO_CONTROL_DE_MERMAS_JULIO_2021_DATOS_xlsx3[[#This Row],[PRODUCTO]],5),$J$2:$J$13,0),1)</f>
        <v>#N/A</v>
      </c>
      <c r="D943">
        <v>2</v>
      </c>
      <c r="E943" t="s">
        <v>355</v>
      </c>
      <c r="F943" cm="1">
        <f t="array" ref="F9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43" t="s">
        <v>660</v>
      </c>
    </row>
    <row r="944" spans="1:7" x14ac:dyDescent="0.25">
      <c r="A944" s="1">
        <v>44356</v>
      </c>
      <c r="B944" t="s">
        <v>146</v>
      </c>
      <c r="C944" t="str">
        <f>+INDEX($I$2:$I$13,MATCH(LEFT(FORMATO_CONTROL_DE_MERMAS_JULIO_2021_DATOS_xlsx3[[#This Row],[PRODUCTO]],5),$J$2:$J$13,0),1)</f>
        <v>AGUACATE</v>
      </c>
      <c r="D944">
        <v>18</v>
      </c>
      <c r="E944" t="s">
        <v>11</v>
      </c>
      <c r="F944" cm="1">
        <f t="array" ref="F9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944" t="s">
        <v>183</v>
      </c>
    </row>
    <row r="945" spans="1:7" x14ac:dyDescent="0.25">
      <c r="A945" s="1">
        <v>44356</v>
      </c>
      <c r="B945" t="s">
        <v>295</v>
      </c>
      <c r="C945" t="str">
        <f>+INDEX($I$2:$I$13,MATCH(LEFT(FORMATO_CONTROL_DE_MERMAS_JULIO_2021_DATOS_xlsx3[[#This Row],[PRODUCTO]],5),$J$2:$J$13,0),1)</f>
        <v>ESPINACA</v>
      </c>
      <c r="D945">
        <v>8</v>
      </c>
      <c r="E945" t="s">
        <v>355</v>
      </c>
      <c r="F945" cm="1">
        <f t="array" ref="F9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945" t="s">
        <v>664</v>
      </c>
    </row>
    <row r="946" spans="1:7" x14ac:dyDescent="0.25">
      <c r="A946" s="1">
        <v>44357</v>
      </c>
      <c r="B946" t="s">
        <v>665</v>
      </c>
      <c r="C946" t="str">
        <f>+INDEX($I$2:$I$13,MATCH(LEFT(FORMATO_CONTROL_DE_MERMAS_JULIO_2021_DATOS_xlsx3[[#This Row],[PRODUCTO]],5),$J$2:$J$13,0),1)</f>
        <v>LECHUGA</v>
      </c>
      <c r="D946">
        <v>8</v>
      </c>
      <c r="E946" t="s">
        <v>355</v>
      </c>
      <c r="F946" cm="1">
        <f t="array" ref="F9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946" t="s">
        <v>666</v>
      </c>
    </row>
    <row r="947" spans="1:7" x14ac:dyDescent="0.25">
      <c r="A947" s="1">
        <v>44357</v>
      </c>
      <c r="B947" t="s">
        <v>667</v>
      </c>
      <c r="C947" t="e">
        <f>+INDEX($I$2:$I$13,MATCH(LEFT(FORMATO_CONTROL_DE_MERMAS_JULIO_2021_DATOS_xlsx3[[#This Row],[PRODUCTO]],5),$J$2:$J$13,0),1)</f>
        <v>#N/A</v>
      </c>
      <c r="D947">
        <v>1.5</v>
      </c>
      <c r="E947" t="s">
        <v>355</v>
      </c>
      <c r="F947" cm="1">
        <f t="array" ref="F9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947" t="s">
        <v>668</v>
      </c>
    </row>
    <row r="948" spans="1:7" x14ac:dyDescent="0.25">
      <c r="A948" s="1">
        <v>44357</v>
      </c>
      <c r="B948" t="s">
        <v>669</v>
      </c>
      <c r="C948" t="e">
        <f>+INDEX($I$2:$I$13,MATCH(LEFT(FORMATO_CONTROL_DE_MERMAS_JULIO_2021_DATOS_xlsx3[[#This Row],[PRODUCTO]],5),$J$2:$J$13,0),1)</f>
        <v>#N/A</v>
      </c>
      <c r="D948">
        <v>2</v>
      </c>
      <c r="E948" t="s">
        <v>355</v>
      </c>
      <c r="F948" cm="1">
        <f t="array" ref="F9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48" t="s">
        <v>666</v>
      </c>
    </row>
    <row r="949" spans="1:7" x14ac:dyDescent="0.25">
      <c r="A949" s="1">
        <v>44357</v>
      </c>
      <c r="B949" t="s">
        <v>670</v>
      </c>
      <c r="C949" t="e">
        <f>+INDEX($I$2:$I$13,MATCH(LEFT(FORMATO_CONTROL_DE_MERMAS_JULIO_2021_DATOS_xlsx3[[#This Row],[PRODUCTO]],5),$J$2:$J$13,0),1)</f>
        <v>#N/A</v>
      </c>
      <c r="D949">
        <v>4</v>
      </c>
      <c r="E949" t="s">
        <v>355</v>
      </c>
      <c r="F949" cm="1">
        <f t="array" ref="F9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49" t="s">
        <v>671</v>
      </c>
    </row>
    <row r="950" spans="1:7" x14ac:dyDescent="0.25">
      <c r="A950" s="1">
        <v>44357</v>
      </c>
      <c r="B950" t="s">
        <v>672</v>
      </c>
      <c r="C950" t="e">
        <f>+INDEX($I$2:$I$13,MATCH(LEFT(FORMATO_CONTROL_DE_MERMAS_JULIO_2021_DATOS_xlsx3[[#This Row],[PRODUCTO]],5),$J$2:$J$13,0),1)</f>
        <v>#N/A</v>
      </c>
      <c r="D950">
        <v>3.5</v>
      </c>
      <c r="E950" t="s">
        <v>355</v>
      </c>
      <c r="F950" cm="1">
        <f t="array" ref="F9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3.5</v>
      </c>
      <c r="G950" t="s">
        <v>671</v>
      </c>
    </row>
    <row r="951" spans="1:7" x14ac:dyDescent="0.25">
      <c r="A951" s="1">
        <v>44357</v>
      </c>
      <c r="B951" t="s">
        <v>295</v>
      </c>
      <c r="C951" t="str">
        <f>+INDEX($I$2:$I$13,MATCH(LEFT(FORMATO_CONTROL_DE_MERMAS_JULIO_2021_DATOS_xlsx3[[#This Row],[PRODUCTO]],5),$J$2:$J$13,0),1)</f>
        <v>ESPINACA</v>
      </c>
      <c r="D951">
        <v>4</v>
      </c>
      <c r="E951" t="s">
        <v>355</v>
      </c>
      <c r="F951" cm="1">
        <f t="array" ref="F9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51" t="s">
        <v>674</v>
      </c>
    </row>
    <row r="952" spans="1:7" x14ac:dyDescent="0.25">
      <c r="A952" s="1">
        <v>44357</v>
      </c>
      <c r="B952" t="s">
        <v>584</v>
      </c>
      <c r="C952" t="e">
        <f>+INDEX($I$2:$I$13,MATCH(LEFT(FORMATO_CONTROL_DE_MERMAS_JULIO_2021_DATOS_xlsx3[[#This Row],[PRODUCTO]],5),$J$2:$J$13,0),1)</f>
        <v>#N/A</v>
      </c>
      <c r="D952">
        <v>24</v>
      </c>
      <c r="E952" t="s">
        <v>6</v>
      </c>
      <c r="F952" t="e" cm="1">
        <f t="array" ref="F9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52" t="s">
        <v>675</v>
      </c>
    </row>
    <row r="953" spans="1:7" x14ac:dyDescent="0.25">
      <c r="A953" s="1">
        <v>44357</v>
      </c>
      <c r="B953" t="s">
        <v>676</v>
      </c>
      <c r="C953" t="e">
        <f>+INDEX($I$2:$I$13,MATCH(LEFT(FORMATO_CONTROL_DE_MERMAS_JULIO_2021_DATOS_xlsx3[[#This Row],[PRODUCTO]],5),$J$2:$J$13,0),1)</f>
        <v>#N/A</v>
      </c>
      <c r="D953">
        <v>12</v>
      </c>
      <c r="E953" t="s">
        <v>355</v>
      </c>
      <c r="F953" cm="1">
        <f t="array" ref="F9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953" t="s">
        <v>677</v>
      </c>
    </row>
    <row r="954" spans="1:7" x14ac:dyDescent="0.25">
      <c r="A954" s="1">
        <v>44357</v>
      </c>
      <c r="B954" t="s">
        <v>678</v>
      </c>
      <c r="C954" t="e">
        <f>+INDEX($I$2:$I$13,MATCH(LEFT(FORMATO_CONTROL_DE_MERMAS_JULIO_2021_DATOS_xlsx3[[#This Row],[PRODUCTO]],5),$J$2:$J$13,0),1)</f>
        <v>#N/A</v>
      </c>
      <c r="D954">
        <v>80</v>
      </c>
      <c r="E954" t="s">
        <v>355</v>
      </c>
      <c r="F954" cm="1">
        <f t="array" ref="F9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80</v>
      </c>
      <c r="G954" t="s">
        <v>658</v>
      </c>
    </row>
    <row r="955" spans="1:7" x14ac:dyDescent="0.25">
      <c r="A955" s="1">
        <v>44357</v>
      </c>
      <c r="B955" t="s">
        <v>679</v>
      </c>
      <c r="C955" t="e">
        <f>+INDEX($I$2:$I$13,MATCH(LEFT(FORMATO_CONTROL_DE_MERMAS_JULIO_2021_DATOS_xlsx3[[#This Row],[PRODUCTO]],5),$J$2:$J$13,0),1)</f>
        <v>#N/A</v>
      </c>
      <c r="D955">
        <v>80</v>
      </c>
      <c r="E955" t="s">
        <v>355</v>
      </c>
      <c r="F955" cm="1">
        <f t="array" ref="F9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80</v>
      </c>
      <c r="G955" t="s">
        <v>658</v>
      </c>
    </row>
    <row r="956" spans="1:7" x14ac:dyDescent="0.25">
      <c r="A956" s="1">
        <v>44357</v>
      </c>
      <c r="B956" t="s">
        <v>680</v>
      </c>
      <c r="C956" t="e">
        <f>+INDEX($I$2:$I$13,MATCH(LEFT(FORMATO_CONTROL_DE_MERMAS_JULIO_2021_DATOS_xlsx3[[#This Row],[PRODUCTO]],5),$J$2:$J$13,0),1)</f>
        <v>#N/A</v>
      </c>
      <c r="D956">
        <v>20</v>
      </c>
      <c r="E956" t="s">
        <v>355</v>
      </c>
      <c r="F956" cm="1">
        <f t="array" ref="F9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956" t="s">
        <v>658</v>
      </c>
    </row>
    <row r="957" spans="1:7" x14ac:dyDescent="0.25">
      <c r="A957" s="1">
        <v>44357</v>
      </c>
      <c r="B957" t="s">
        <v>53</v>
      </c>
      <c r="C957" t="str">
        <f>+INDEX($I$2:$I$13,MATCH(LEFT(FORMATO_CONTROL_DE_MERMAS_JULIO_2021_DATOS_xlsx3[[#This Row],[PRODUCTO]],5),$J$2:$J$13,0),1)</f>
        <v>MANDARINA</v>
      </c>
      <c r="D957">
        <v>12</v>
      </c>
      <c r="E957" t="s">
        <v>355</v>
      </c>
      <c r="F957" cm="1">
        <f t="array" ref="F9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957" t="s">
        <v>675</v>
      </c>
    </row>
    <row r="958" spans="1:7" x14ac:dyDescent="0.25">
      <c r="A958" s="1">
        <v>44357</v>
      </c>
      <c r="B958" t="s">
        <v>681</v>
      </c>
      <c r="C958" t="e">
        <f>+INDEX($I$2:$I$13,MATCH(LEFT(FORMATO_CONTROL_DE_MERMAS_JULIO_2021_DATOS_xlsx3[[#This Row],[PRODUCTO]],5),$J$2:$J$13,0),1)</f>
        <v>#N/A</v>
      </c>
      <c r="D958">
        <v>3.5</v>
      </c>
      <c r="E958" t="s">
        <v>355</v>
      </c>
      <c r="F958" cm="1">
        <f t="array" ref="F9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3.5</v>
      </c>
      <c r="G958" t="s">
        <v>682</v>
      </c>
    </row>
    <row r="959" spans="1:7" x14ac:dyDescent="0.25">
      <c r="A959" s="1">
        <v>44357</v>
      </c>
      <c r="B959" t="s">
        <v>182</v>
      </c>
      <c r="C959" t="e">
        <f>+INDEX($I$2:$I$13,MATCH(LEFT(FORMATO_CONTROL_DE_MERMAS_JULIO_2021_DATOS_xlsx3[[#This Row],[PRODUCTO]],5),$J$2:$J$13,0),1)</f>
        <v>#N/A</v>
      </c>
      <c r="D959">
        <v>10</v>
      </c>
      <c r="E959" t="s">
        <v>6</v>
      </c>
      <c r="F959" t="e" cm="1">
        <f t="array" ref="F9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59" t="s">
        <v>668</v>
      </c>
    </row>
    <row r="960" spans="1:7" x14ac:dyDescent="0.25">
      <c r="A960" s="1">
        <v>44357</v>
      </c>
      <c r="B960" t="s">
        <v>683</v>
      </c>
      <c r="C960" t="e">
        <f>+INDEX($I$2:$I$13,MATCH(LEFT(FORMATO_CONTROL_DE_MERMAS_JULIO_2021_DATOS_xlsx3[[#This Row],[PRODUCTO]],5),$J$2:$J$13,0),1)</f>
        <v>#N/A</v>
      </c>
      <c r="D960">
        <v>1</v>
      </c>
      <c r="E960" t="s">
        <v>355</v>
      </c>
      <c r="F960" cm="1">
        <f t="array" ref="F9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60" t="s">
        <v>684</v>
      </c>
    </row>
    <row r="961" spans="1:7" x14ac:dyDescent="0.25">
      <c r="A961" s="1">
        <v>44357</v>
      </c>
      <c r="B961" t="s">
        <v>685</v>
      </c>
      <c r="C961" t="e">
        <f>+INDEX($I$2:$I$13,MATCH(LEFT(FORMATO_CONTROL_DE_MERMAS_JULIO_2021_DATOS_xlsx3[[#This Row],[PRODUCTO]],5),$J$2:$J$13,0),1)</f>
        <v>#N/A</v>
      </c>
      <c r="D961">
        <v>2</v>
      </c>
      <c r="E961" t="s">
        <v>355</v>
      </c>
      <c r="F961" cm="1">
        <f t="array" ref="F9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61" t="s">
        <v>686</v>
      </c>
    </row>
    <row r="962" spans="1:7" x14ac:dyDescent="0.25">
      <c r="A962" s="1">
        <v>44357</v>
      </c>
      <c r="B962" t="s">
        <v>290</v>
      </c>
      <c r="C962" t="e">
        <f>+INDEX($I$2:$I$13,MATCH(LEFT(FORMATO_CONTROL_DE_MERMAS_JULIO_2021_DATOS_xlsx3[[#This Row],[PRODUCTO]],5),$J$2:$J$13,0),1)</f>
        <v>#N/A</v>
      </c>
      <c r="D962">
        <v>1</v>
      </c>
      <c r="E962" t="s">
        <v>355</v>
      </c>
      <c r="F962" cm="1">
        <f t="array" ref="F9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62" t="s">
        <v>687</v>
      </c>
    </row>
    <row r="963" spans="1:7" x14ac:dyDescent="0.25">
      <c r="A963" s="1">
        <v>44357</v>
      </c>
      <c r="B963" t="s">
        <v>168</v>
      </c>
      <c r="C963" t="e">
        <f>+INDEX($I$2:$I$13,MATCH(LEFT(FORMATO_CONTROL_DE_MERMAS_JULIO_2021_DATOS_xlsx3[[#This Row],[PRODUCTO]],5),$J$2:$J$13,0),1)</f>
        <v>#N/A</v>
      </c>
      <c r="D963">
        <v>4</v>
      </c>
      <c r="E963" t="s">
        <v>6</v>
      </c>
      <c r="F963" t="e" cm="1">
        <f t="array" ref="F9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63" t="s">
        <v>688</v>
      </c>
    </row>
    <row r="964" spans="1:7" x14ac:dyDescent="0.25">
      <c r="A964" s="1">
        <v>44357</v>
      </c>
      <c r="B964" t="s">
        <v>689</v>
      </c>
      <c r="C964" t="e">
        <f>+INDEX($I$2:$I$13,MATCH(LEFT(FORMATO_CONTROL_DE_MERMAS_JULIO_2021_DATOS_xlsx3[[#This Row],[PRODUCTO]],5),$J$2:$J$13,0),1)</f>
        <v>#N/A</v>
      </c>
      <c r="D964">
        <v>1</v>
      </c>
      <c r="E964" t="s">
        <v>355</v>
      </c>
      <c r="F964" cm="1">
        <f t="array" ref="F9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64" t="s">
        <v>690</v>
      </c>
    </row>
    <row r="965" spans="1:7" x14ac:dyDescent="0.25">
      <c r="A965" s="1">
        <v>44357</v>
      </c>
      <c r="B965" t="s">
        <v>66</v>
      </c>
      <c r="C965" t="str">
        <f>+INDEX($I$2:$I$13,MATCH(LEFT(FORMATO_CONTROL_DE_MERMAS_JULIO_2021_DATOS_xlsx3[[#This Row],[PRODUCTO]],5),$J$2:$J$13,0),1)</f>
        <v>AGUACATE</v>
      </c>
      <c r="D965">
        <v>7</v>
      </c>
      <c r="E965" t="s">
        <v>11</v>
      </c>
      <c r="F965" cm="1">
        <f t="array" ref="F9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965" t="s">
        <v>188</v>
      </c>
    </row>
    <row r="966" spans="1:7" x14ac:dyDescent="0.25">
      <c r="A966" s="1">
        <v>44357</v>
      </c>
      <c r="B966" t="s">
        <v>64</v>
      </c>
      <c r="C966" t="str">
        <f>+INDEX($I$2:$I$13,MATCH(LEFT(FORMATO_CONTROL_DE_MERMAS_JULIO_2021_DATOS_xlsx3[[#This Row],[PRODUCTO]],5),$J$2:$J$13,0),1)</f>
        <v>AGUACATE</v>
      </c>
      <c r="D966">
        <v>60</v>
      </c>
      <c r="E966" t="s">
        <v>11</v>
      </c>
      <c r="F966" cm="1">
        <f t="array" ref="F9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60</v>
      </c>
      <c r="G966" t="s">
        <v>188</v>
      </c>
    </row>
    <row r="967" spans="1:7" x14ac:dyDescent="0.25">
      <c r="A967" s="1">
        <v>44357</v>
      </c>
      <c r="B967" t="s">
        <v>422</v>
      </c>
      <c r="C967" t="str">
        <f>+INDEX($I$2:$I$13,MATCH(LEFT(FORMATO_CONTROL_DE_MERMAS_JULIO_2021_DATOS_xlsx3[[#This Row],[PRODUCTO]],5),$J$2:$J$13,0),1)</f>
        <v xml:space="preserve">PIÑA </v>
      </c>
      <c r="D967">
        <v>7</v>
      </c>
      <c r="E967" t="s">
        <v>6</v>
      </c>
      <c r="F967" cm="1">
        <f t="array" ref="F9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967" t="s">
        <v>514</v>
      </c>
    </row>
    <row r="968" spans="1:7" x14ac:dyDescent="0.25">
      <c r="A968" s="1">
        <v>44357</v>
      </c>
      <c r="B968" t="s">
        <v>691</v>
      </c>
      <c r="C968" t="e">
        <f>+INDEX($I$2:$I$13,MATCH(LEFT(FORMATO_CONTROL_DE_MERMAS_JULIO_2021_DATOS_xlsx3[[#This Row],[PRODUCTO]],5),$J$2:$J$13,0),1)</f>
        <v>#N/A</v>
      </c>
      <c r="D968">
        <v>3</v>
      </c>
      <c r="E968" t="s">
        <v>355</v>
      </c>
      <c r="F968" cm="1">
        <f t="array" ref="F9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68" t="s">
        <v>692</v>
      </c>
    </row>
    <row r="969" spans="1:7" x14ac:dyDescent="0.25">
      <c r="A969" s="1">
        <v>44357</v>
      </c>
      <c r="B969" t="s">
        <v>102</v>
      </c>
      <c r="C969" t="e">
        <f>+INDEX($I$2:$I$13,MATCH(LEFT(FORMATO_CONTROL_DE_MERMAS_JULIO_2021_DATOS_xlsx3[[#This Row],[PRODUCTO]],5),$J$2:$J$13,0),1)</f>
        <v>#N/A</v>
      </c>
      <c r="D969">
        <v>2</v>
      </c>
      <c r="E969" t="s">
        <v>355</v>
      </c>
      <c r="F969" cm="1">
        <f t="array" ref="F9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69" t="s">
        <v>514</v>
      </c>
    </row>
    <row r="970" spans="1:7" x14ac:dyDescent="0.25">
      <c r="A970" s="1">
        <v>44357</v>
      </c>
      <c r="B970" t="s">
        <v>104</v>
      </c>
      <c r="C970" t="e">
        <f>+INDEX($I$2:$I$13,MATCH(LEFT(FORMATO_CONTROL_DE_MERMAS_JULIO_2021_DATOS_xlsx3[[#This Row],[PRODUCTO]],5),$J$2:$J$13,0),1)</f>
        <v>#N/A</v>
      </c>
      <c r="D970">
        <v>3</v>
      </c>
      <c r="E970" t="s">
        <v>355</v>
      </c>
      <c r="F970" cm="1">
        <f t="array" ref="F9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70" t="s">
        <v>188</v>
      </c>
    </row>
    <row r="971" spans="1:7" x14ac:dyDescent="0.25">
      <c r="A971" s="1">
        <v>44358</v>
      </c>
      <c r="B971" t="s">
        <v>207</v>
      </c>
      <c r="C971" t="e">
        <f>+INDEX($I$2:$I$13,MATCH(LEFT(FORMATO_CONTROL_DE_MERMAS_JULIO_2021_DATOS_xlsx3[[#This Row],[PRODUCTO]],5),$J$2:$J$13,0),1)</f>
        <v>#N/A</v>
      </c>
      <c r="D971">
        <v>20</v>
      </c>
      <c r="E971" t="s">
        <v>355</v>
      </c>
      <c r="F971" cm="1">
        <f t="array" ref="F9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</row>
    <row r="972" spans="1:7" x14ac:dyDescent="0.25">
      <c r="A972" s="1">
        <v>44358</v>
      </c>
      <c r="B972" t="s">
        <v>105</v>
      </c>
      <c r="C972" t="str">
        <f>+INDEX($I$2:$I$13,MATCH(LEFT(FORMATO_CONTROL_DE_MERMAS_JULIO_2021_DATOS_xlsx3[[#This Row],[PRODUCTO]],5),$J$2:$J$13,0),1)</f>
        <v>PAPAYA</v>
      </c>
      <c r="D972">
        <v>3</v>
      </c>
      <c r="E972" t="s">
        <v>355</v>
      </c>
      <c r="F972" cm="1">
        <f t="array" ref="F9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</row>
    <row r="973" spans="1:7" x14ac:dyDescent="0.25">
      <c r="A973" s="1">
        <v>44358</v>
      </c>
      <c r="B973" t="s">
        <v>902</v>
      </c>
      <c r="C973" t="str">
        <f>+INDEX($I$2:$I$13,MATCH(LEFT(FORMATO_CONTROL_DE_MERMAS_JULIO_2021_DATOS_xlsx3[[#This Row],[PRODUCTO]],5),$J$2:$J$13,0),1)</f>
        <v xml:space="preserve">PIÑA </v>
      </c>
      <c r="D973">
        <v>2</v>
      </c>
      <c r="E973" t="s">
        <v>6</v>
      </c>
      <c r="F973" cm="1">
        <f t="array" ref="F9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3.3</v>
      </c>
    </row>
    <row r="974" spans="1:7" x14ac:dyDescent="0.25">
      <c r="A974" s="1">
        <v>44358</v>
      </c>
      <c r="B974" t="s">
        <v>264</v>
      </c>
      <c r="C974" t="e">
        <f>+INDEX($I$2:$I$13,MATCH(LEFT(FORMATO_CONTROL_DE_MERMAS_JULIO_2021_DATOS_xlsx3[[#This Row],[PRODUCTO]],5),$J$2:$J$13,0),1)</f>
        <v>#N/A</v>
      </c>
      <c r="D974">
        <v>3</v>
      </c>
      <c r="E974" t="s">
        <v>355</v>
      </c>
      <c r="F974" cm="1">
        <f t="array" ref="F9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</row>
    <row r="975" spans="1:7" x14ac:dyDescent="0.25">
      <c r="A975" s="1">
        <v>44358</v>
      </c>
      <c r="B975" t="s">
        <v>16</v>
      </c>
      <c r="C975" t="str">
        <f>+INDEX($I$2:$I$13,MATCH(LEFT(FORMATO_CONTROL_DE_MERMAS_JULIO_2021_DATOS_xlsx3[[#This Row],[PRODUCTO]],5),$J$2:$J$13,0),1)</f>
        <v>MANGO</v>
      </c>
      <c r="D975">
        <v>12</v>
      </c>
      <c r="E975" t="s">
        <v>355</v>
      </c>
      <c r="F975" cm="1">
        <f t="array" ref="F9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</row>
    <row r="976" spans="1:7" x14ac:dyDescent="0.25">
      <c r="A976" s="1">
        <v>44358</v>
      </c>
      <c r="B976" t="s">
        <v>53</v>
      </c>
      <c r="C976" t="str">
        <f>+INDEX($I$2:$I$13,MATCH(LEFT(FORMATO_CONTROL_DE_MERMAS_JULIO_2021_DATOS_xlsx3[[#This Row],[PRODUCTO]],5),$J$2:$J$13,0),1)</f>
        <v>MANDARINA</v>
      </c>
      <c r="D976">
        <v>3</v>
      </c>
      <c r="E976" t="s">
        <v>355</v>
      </c>
      <c r="F976" cm="1">
        <f t="array" ref="F9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</row>
    <row r="977" spans="1:7" x14ac:dyDescent="0.25">
      <c r="A977" s="1">
        <v>44358</v>
      </c>
      <c r="B977" t="s">
        <v>591</v>
      </c>
      <c r="C977" t="e">
        <f>+INDEX($I$2:$I$13,MATCH(LEFT(FORMATO_CONTROL_DE_MERMAS_JULIO_2021_DATOS_xlsx3[[#This Row],[PRODUCTO]],5),$J$2:$J$13,0),1)</f>
        <v>#N/A</v>
      </c>
      <c r="D977">
        <v>3</v>
      </c>
      <c r="E977" t="s">
        <v>6</v>
      </c>
      <c r="F977" t="e" cm="1">
        <f t="array" ref="F9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</row>
    <row r="978" spans="1:7" x14ac:dyDescent="0.25">
      <c r="A978" s="1">
        <v>44358</v>
      </c>
      <c r="B978" t="s">
        <v>693</v>
      </c>
      <c r="C978" t="e">
        <f>+INDEX($I$2:$I$13,MATCH(LEFT(FORMATO_CONTROL_DE_MERMAS_JULIO_2021_DATOS_xlsx3[[#This Row],[PRODUCTO]],5),$J$2:$J$13,0),1)</f>
        <v>#N/A</v>
      </c>
      <c r="D978">
        <v>20</v>
      </c>
      <c r="E978" t="s">
        <v>6</v>
      </c>
      <c r="F978" t="e" cm="1">
        <f t="array" ref="F9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</row>
    <row r="979" spans="1:7" x14ac:dyDescent="0.25">
      <c r="A979" s="1">
        <v>44358</v>
      </c>
      <c r="B979" t="s">
        <v>694</v>
      </c>
      <c r="C979" t="str">
        <f>+INDEX($I$2:$I$13,MATCH(LEFT(FORMATO_CONTROL_DE_MERMAS_JULIO_2021_DATOS_xlsx3[[#This Row],[PRODUCTO]],5),$J$2:$J$13,0),1)</f>
        <v>CHAMPIÑON</v>
      </c>
      <c r="D979">
        <v>30</v>
      </c>
      <c r="E979" t="s">
        <v>355</v>
      </c>
      <c r="F979" cm="1">
        <f t="array" ref="F9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</row>
    <row r="980" spans="1:7" x14ac:dyDescent="0.25">
      <c r="A980" s="1">
        <v>44359</v>
      </c>
      <c r="B980" t="s">
        <v>561</v>
      </c>
      <c r="C980" t="e">
        <f>+INDEX($I$2:$I$13,MATCH(LEFT(FORMATO_CONTROL_DE_MERMAS_JULIO_2021_DATOS_xlsx3[[#This Row],[PRODUCTO]],5),$J$2:$J$13,0),1)</f>
        <v>#N/A</v>
      </c>
      <c r="D980">
        <v>1</v>
      </c>
      <c r="E980" t="s">
        <v>6</v>
      </c>
      <c r="F980" t="e" cm="1">
        <f t="array" ref="F9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80" t="s">
        <v>185</v>
      </c>
    </row>
    <row r="981" spans="1:7" x14ac:dyDescent="0.25">
      <c r="A981" s="1">
        <v>44359</v>
      </c>
      <c r="B981" t="s">
        <v>19</v>
      </c>
      <c r="C981" t="str">
        <f>+INDEX($I$2:$I$13,MATCH(LEFT(FORMATO_CONTROL_DE_MERMAS_JULIO_2021_DATOS_xlsx3[[#This Row],[PRODUCTO]],5),$J$2:$J$13,0),1)</f>
        <v>MANGO</v>
      </c>
      <c r="D981">
        <v>5</v>
      </c>
      <c r="E981" t="s">
        <v>355</v>
      </c>
      <c r="F981" cm="1">
        <f t="array" ref="F9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981" t="s">
        <v>92</v>
      </c>
    </row>
    <row r="982" spans="1:7" x14ac:dyDescent="0.25">
      <c r="A982" s="1">
        <v>44359</v>
      </c>
      <c r="B982" t="s">
        <v>16</v>
      </c>
      <c r="C982" t="str">
        <f>+INDEX($I$2:$I$13,MATCH(LEFT(FORMATO_CONTROL_DE_MERMAS_JULIO_2021_DATOS_xlsx3[[#This Row],[PRODUCTO]],5),$J$2:$J$13,0),1)</f>
        <v>MANGO</v>
      </c>
      <c r="D982">
        <v>2</v>
      </c>
      <c r="E982" t="s">
        <v>355</v>
      </c>
      <c r="F982" cm="1">
        <f t="array" ref="F9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82" t="s">
        <v>185</v>
      </c>
    </row>
    <row r="983" spans="1:7" x14ac:dyDescent="0.25">
      <c r="A983" s="1">
        <v>44359</v>
      </c>
      <c r="B983" t="s">
        <v>256</v>
      </c>
      <c r="C983" t="e">
        <f>+INDEX($I$2:$I$13,MATCH(LEFT(FORMATO_CONTROL_DE_MERMAS_JULIO_2021_DATOS_xlsx3[[#This Row],[PRODUCTO]],5),$J$2:$J$13,0),1)</f>
        <v>#N/A</v>
      </c>
      <c r="D983">
        <v>3</v>
      </c>
      <c r="E983" t="s">
        <v>355</v>
      </c>
      <c r="F983" cm="1">
        <f t="array" ref="F9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83" t="s">
        <v>695</v>
      </c>
    </row>
    <row r="984" spans="1:7" x14ac:dyDescent="0.25">
      <c r="A984" s="1">
        <v>44359</v>
      </c>
      <c r="B984" t="s">
        <v>35</v>
      </c>
      <c r="C984" t="e">
        <f>+INDEX($I$2:$I$13,MATCH(LEFT(FORMATO_CONTROL_DE_MERMAS_JULIO_2021_DATOS_xlsx3[[#This Row],[PRODUCTO]],5),$J$2:$J$13,0),1)</f>
        <v>#N/A</v>
      </c>
      <c r="D984">
        <v>6</v>
      </c>
      <c r="E984" t="s">
        <v>355</v>
      </c>
      <c r="F984" cm="1">
        <f t="array" ref="F9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984" t="s">
        <v>696</v>
      </c>
    </row>
    <row r="985" spans="1:7" x14ac:dyDescent="0.25">
      <c r="A985" s="1">
        <v>44359</v>
      </c>
      <c r="B985" t="s">
        <v>172</v>
      </c>
      <c r="C985" t="e">
        <f>+INDEX($I$2:$I$13,MATCH(LEFT(FORMATO_CONTROL_DE_MERMAS_JULIO_2021_DATOS_xlsx3[[#This Row],[PRODUCTO]],5),$J$2:$J$13,0),1)</f>
        <v>#N/A</v>
      </c>
      <c r="D985">
        <v>7</v>
      </c>
      <c r="E985" t="s">
        <v>26</v>
      </c>
      <c r="F985" cm="1">
        <f t="array" ref="F9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3.5</v>
      </c>
      <c r="G985" t="s">
        <v>185</v>
      </c>
    </row>
    <row r="986" spans="1:7" x14ac:dyDescent="0.25">
      <c r="A986" s="1">
        <v>44359</v>
      </c>
      <c r="B986" t="s">
        <v>421</v>
      </c>
      <c r="C986" t="e">
        <f>+INDEX($I$2:$I$13,MATCH(LEFT(FORMATO_CONTROL_DE_MERMAS_JULIO_2021_DATOS_xlsx3[[#This Row],[PRODUCTO]],5),$J$2:$J$13,0),1)</f>
        <v>#N/A</v>
      </c>
      <c r="D986">
        <v>4</v>
      </c>
      <c r="E986" t="s">
        <v>355</v>
      </c>
      <c r="F986" cm="1">
        <f t="array" ref="F9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986" t="s">
        <v>185</v>
      </c>
    </row>
    <row r="987" spans="1:7" x14ac:dyDescent="0.25">
      <c r="A987" s="1">
        <v>44359</v>
      </c>
      <c r="B987" t="s">
        <v>477</v>
      </c>
      <c r="C987" t="e">
        <f>+INDEX($I$2:$I$13,MATCH(LEFT(FORMATO_CONTROL_DE_MERMAS_JULIO_2021_DATOS_xlsx3[[#This Row],[PRODUCTO]],5),$J$2:$J$13,0),1)</f>
        <v>#N/A</v>
      </c>
      <c r="D987">
        <v>2</v>
      </c>
      <c r="E987" t="s">
        <v>355</v>
      </c>
      <c r="F987" cm="1">
        <f t="array" ref="F9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987" t="s">
        <v>300</v>
      </c>
    </row>
    <row r="988" spans="1:7" x14ac:dyDescent="0.25">
      <c r="A988" s="1">
        <v>44359</v>
      </c>
      <c r="B988" t="s">
        <v>902</v>
      </c>
      <c r="C988" t="str">
        <f>+INDEX($I$2:$I$13,MATCH(LEFT(FORMATO_CONTROL_DE_MERMAS_JULIO_2021_DATOS_xlsx3[[#This Row],[PRODUCTO]],5),$J$2:$J$13,0),1)</f>
        <v xml:space="preserve">PIÑA </v>
      </c>
      <c r="D988">
        <v>2</v>
      </c>
      <c r="E988" t="s">
        <v>6</v>
      </c>
      <c r="F988" cm="1">
        <f t="array" ref="F9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3.3</v>
      </c>
      <c r="G988" t="s">
        <v>185</v>
      </c>
    </row>
    <row r="989" spans="1:7" x14ac:dyDescent="0.25">
      <c r="A989" s="1">
        <v>44359</v>
      </c>
      <c r="B989" t="s">
        <v>29</v>
      </c>
      <c r="C989" t="str">
        <f>+INDEX($I$2:$I$13,MATCH(LEFT(FORMATO_CONTROL_DE_MERMAS_JULIO_2021_DATOS_xlsx3[[#This Row],[PRODUCTO]],5),$J$2:$J$13,0),1)</f>
        <v>FRESAS</v>
      </c>
      <c r="D989">
        <v>7</v>
      </c>
      <c r="E989" t="s">
        <v>355</v>
      </c>
      <c r="F989" cm="1">
        <f t="array" ref="F9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989" t="s">
        <v>185</v>
      </c>
    </row>
    <row r="990" spans="1:7" x14ac:dyDescent="0.25">
      <c r="A990" s="1">
        <v>44359</v>
      </c>
      <c r="B990" t="s">
        <v>10</v>
      </c>
      <c r="C990" t="e">
        <f>+INDEX($I$2:$I$13,MATCH(LEFT(FORMATO_CONTROL_DE_MERMAS_JULIO_2021_DATOS_xlsx3[[#This Row],[PRODUCTO]],5),$J$2:$J$13,0),1)</f>
        <v>#N/A</v>
      </c>
      <c r="D990">
        <v>5.5</v>
      </c>
      <c r="E990" t="s">
        <v>355</v>
      </c>
      <c r="F990" cm="1">
        <f t="array" ref="F9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5.5</v>
      </c>
      <c r="G990" t="s">
        <v>184</v>
      </c>
    </row>
    <row r="991" spans="1:7" x14ac:dyDescent="0.25">
      <c r="A991" s="1">
        <v>44359</v>
      </c>
      <c r="B991" t="s">
        <v>398</v>
      </c>
      <c r="C991" t="e">
        <f>+INDEX($I$2:$I$13,MATCH(LEFT(FORMATO_CONTROL_DE_MERMAS_JULIO_2021_DATOS_xlsx3[[#This Row],[PRODUCTO]],5),$J$2:$J$13,0),1)</f>
        <v>#N/A</v>
      </c>
      <c r="D991">
        <v>8</v>
      </c>
      <c r="E991" t="s">
        <v>355</v>
      </c>
      <c r="F991" cm="1">
        <f t="array" ref="F9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991" t="s">
        <v>165</v>
      </c>
    </row>
    <row r="992" spans="1:7" x14ac:dyDescent="0.25">
      <c r="A992" s="1">
        <v>44359</v>
      </c>
      <c r="B992" t="s">
        <v>697</v>
      </c>
      <c r="C992" t="e">
        <f>+INDEX($I$2:$I$13,MATCH(LEFT(FORMATO_CONTROL_DE_MERMAS_JULIO_2021_DATOS_xlsx3[[#This Row],[PRODUCTO]],5),$J$2:$J$13,0),1)</f>
        <v>#N/A</v>
      </c>
      <c r="D992">
        <v>2</v>
      </c>
      <c r="E992" t="s">
        <v>6</v>
      </c>
      <c r="F992" t="e" cm="1">
        <f t="array" ref="F9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92" t="s">
        <v>185</v>
      </c>
    </row>
    <row r="993" spans="1:7" x14ac:dyDescent="0.25">
      <c r="A993" s="1">
        <v>44359</v>
      </c>
      <c r="B993" t="s">
        <v>14</v>
      </c>
      <c r="C993" t="e">
        <f>+INDEX($I$2:$I$13,MATCH(LEFT(FORMATO_CONTROL_DE_MERMAS_JULIO_2021_DATOS_xlsx3[[#This Row],[PRODUCTO]],5),$J$2:$J$13,0),1)</f>
        <v>#N/A</v>
      </c>
      <c r="D993">
        <v>5</v>
      </c>
      <c r="E993" t="s">
        <v>6</v>
      </c>
      <c r="F993" t="e" cm="1">
        <f t="array" ref="F9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993" t="s">
        <v>698</v>
      </c>
    </row>
    <row r="994" spans="1:7" x14ac:dyDescent="0.25">
      <c r="A994" s="1">
        <v>44359</v>
      </c>
      <c r="B994" t="s">
        <v>288</v>
      </c>
      <c r="C994" t="str">
        <f>+INDEX($I$2:$I$13,MATCH(LEFT(FORMATO_CONTROL_DE_MERMAS_JULIO_2021_DATOS_xlsx3[[#This Row],[PRODUCTO]],5),$J$2:$J$13,0),1)</f>
        <v>DURAZNO</v>
      </c>
      <c r="D994">
        <v>1</v>
      </c>
      <c r="E994" t="s">
        <v>355</v>
      </c>
      <c r="F994" cm="1">
        <f t="array" ref="F9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94" t="s">
        <v>185</v>
      </c>
    </row>
    <row r="995" spans="1:7" x14ac:dyDescent="0.25">
      <c r="A995" s="1">
        <v>44359</v>
      </c>
      <c r="B995" t="s">
        <v>51</v>
      </c>
      <c r="C995" t="e">
        <f>+INDEX($I$2:$I$13,MATCH(LEFT(FORMATO_CONTROL_DE_MERMAS_JULIO_2021_DATOS_xlsx3[[#This Row],[PRODUCTO]],5),$J$2:$J$13,0),1)</f>
        <v>#N/A</v>
      </c>
      <c r="D995">
        <v>7</v>
      </c>
      <c r="E995" t="s">
        <v>355</v>
      </c>
      <c r="F995" cm="1">
        <f t="array" ref="F9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995" t="s">
        <v>699</v>
      </c>
    </row>
    <row r="996" spans="1:7" x14ac:dyDescent="0.25">
      <c r="A996" s="1">
        <v>44359</v>
      </c>
      <c r="B996" t="s">
        <v>467</v>
      </c>
      <c r="C996" t="e">
        <f>+INDEX($I$2:$I$13,MATCH(LEFT(FORMATO_CONTROL_DE_MERMAS_JULIO_2021_DATOS_xlsx3[[#This Row],[PRODUCTO]],5),$J$2:$J$13,0),1)</f>
        <v>#N/A</v>
      </c>
      <c r="D996">
        <v>3</v>
      </c>
      <c r="E996" t="s">
        <v>355</v>
      </c>
      <c r="F996" cm="1">
        <f t="array" ref="F9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996" t="s">
        <v>668</v>
      </c>
    </row>
    <row r="997" spans="1:7" x14ac:dyDescent="0.25">
      <c r="A997" s="1">
        <v>44359</v>
      </c>
      <c r="B997" t="s">
        <v>700</v>
      </c>
      <c r="C997" t="e">
        <f>+INDEX($I$2:$I$13,MATCH(LEFT(FORMATO_CONTROL_DE_MERMAS_JULIO_2021_DATOS_xlsx3[[#This Row],[PRODUCTO]],5),$J$2:$J$13,0),1)</f>
        <v>#N/A</v>
      </c>
      <c r="D997">
        <v>1</v>
      </c>
      <c r="E997" t="s">
        <v>355</v>
      </c>
      <c r="F997" cm="1">
        <f t="array" ref="F9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997" t="s">
        <v>185</v>
      </c>
    </row>
    <row r="998" spans="1:7" x14ac:dyDescent="0.25">
      <c r="A998" s="1">
        <v>44361</v>
      </c>
      <c r="B998" t="s">
        <v>99</v>
      </c>
      <c r="C998" t="str">
        <f>+INDEX($I$2:$I$13,MATCH(LEFT(FORMATO_CONTROL_DE_MERMAS_JULIO_2021_DATOS_xlsx3[[#This Row],[PRODUCTO]],5),$J$2:$J$13,0),1)</f>
        <v>BANANO</v>
      </c>
      <c r="D998">
        <v>24</v>
      </c>
      <c r="E998" t="s">
        <v>355</v>
      </c>
      <c r="F998" cm="1">
        <f t="array" ref="F9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</v>
      </c>
      <c r="G998" t="s">
        <v>185</v>
      </c>
    </row>
    <row r="999" spans="1:7" x14ac:dyDescent="0.25">
      <c r="A999" s="1">
        <v>44361</v>
      </c>
      <c r="B999" t="s">
        <v>145</v>
      </c>
      <c r="C999" t="e">
        <f>+INDEX($I$2:$I$13,MATCH(LEFT(FORMATO_CONTROL_DE_MERMAS_JULIO_2021_DATOS_xlsx3[[#This Row],[PRODUCTO]],5),$J$2:$J$13,0),1)</f>
        <v>#N/A</v>
      </c>
      <c r="D999">
        <v>10</v>
      </c>
      <c r="E999" t="s">
        <v>355</v>
      </c>
      <c r="F999" cm="1">
        <f t="array" ref="F9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999" t="s">
        <v>701</v>
      </c>
    </row>
    <row r="1000" spans="1:7" x14ac:dyDescent="0.25">
      <c r="A1000" s="1">
        <v>44361</v>
      </c>
      <c r="B1000" t="s">
        <v>64</v>
      </c>
      <c r="C1000" t="str">
        <f>+INDEX($I$2:$I$13,MATCH(LEFT(FORMATO_CONTROL_DE_MERMAS_JULIO_2021_DATOS_xlsx3[[#This Row],[PRODUCTO]],5),$J$2:$J$13,0),1)</f>
        <v>AGUACATE</v>
      </c>
      <c r="D1000">
        <v>7</v>
      </c>
      <c r="E1000" t="s">
        <v>11</v>
      </c>
      <c r="F1000" cm="1">
        <f t="array" ref="F10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000" t="s">
        <v>185</v>
      </c>
    </row>
    <row r="1001" spans="1:7" x14ac:dyDescent="0.25">
      <c r="A1001" s="1">
        <v>44361</v>
      </c>
      <c r="B1001" t="s">
        <v>66</v>
      </c>
      <c r="C1001" t="str">
        <f>+INDEX($I$2:$I$13,MATCH(LEFT(FORMATO_CONTROL_DE_MERMAS_JULIO_2021_DATOS_xlsx3[[#This Row],[PRODUCTO]],5),$J$2:$J$13,0),1)</f>
        <v>AGUACATE</v>
      </c>
      <c r="D1001">
        <v>3</v>
      </c>
      <c r="E1001" t="s">
        <v>11</v>
      </c>
      <c r="F1001" cm="1">
        <f t="array" ref="F10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01" t="s">
        <v>185</v>
      </c>
    </row>
    <row r="1002" spans="1:7" x14ac:dyDescent="0.25">
      <c r="A1002" s="1">
        <v>44361</v>
      </c>
      <c r="B1002" t="s">
        <v>40</v>
      </c>
      <c r="C1002" t="e">
        <f>+INDEX($I$2:$I$13,MATCH(LEFT(FORMATO_CONTROL_DE_MERMAS_JULIO_2021_DATOS_xlsx3[[#This Row],[PRODUCTO]],5),$J$2:$J$13,0),1)</f>
        <v>#N/A</v>
      </c>
      <c r="D1002">
        <v>3.8</v>
      </c>
      <c r="E1002" t="s">
        <v>355</v>
      </c>
      <c r="F1002" cm="1">
        <f t="array" ref="F10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3.8</v>
      </c>
      <c r="G1002" t="s">
        <v>674</v>
      </c>
    </row>
    <row r="1003" spans="1:7" x14ac:dyDescent="0.25">
      <c r="A1003" s="1">
        <v>44361</v>
      </c>
      <c r="B1003" t="s">
        <v>90</v>
      </c>
      <c r="C1003" t="e">
        <f>+INDEX($I$2:$I$13,MATCH(LEFT(FORMATO_CONTROL_DE_MERMAS_JULIO_2021_DATOS_xlsx3[[#This Row],[PRODUCTO]],5),$J$2:$J$13,0),1)</f>
        <v>#N/A</v>
      </c>
      <c r="D1003">
        <v>13</v>
      </c>
      <c r="E1003" t="s">
        <v>355</v>
      </c>
      <c r="F1003" cm="1">
        <f t="array" ref="F10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1003" t="s">
        <v>165</v>
      </c>
    </row>
    <row r="1004" spans="1:7" x14ac:dyDescent="0.25">
      <c r="A1004" s="1">
        <v>44361</v>
      </c>
      <c r="B1004" t="s">
        <v>523</v>
      </c>
      <c r="C1004" t="e">
        <f>+INDEX($I$2:$I$13,MATCH(LEFT(FORMATO_CONTROL_DE_MERMAS_JULIO_2021_DATOS_xlsx3[[#This Row],[PRODUCTO]],5),$J$2:$J$13,0),1)</f>
        <v>#N/A</v>
      </c>
      <c r="D1004">
        <v>5</v>
      </c>
      <c r="E1004" t="s">
        <v>355</v>
      </c>
      <c r="F1004" cm="1">
        <f t="array" ref="F10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04" t="s">
        <v>702</v>
      </c>
    </row>
    <row r="1005" spans="1:7" x14ac:dyDescent="0.25">
      <c r="A1005" s="1">
        <v>44361</v>
      </c>
      <c r="B1005" t="s">
        <v>644</v>
      </c>
      <c r="C1005" t="e">
        <f>+INDEX($I$2:$I$13,MATCH(LEFT(FORMATO_CONTROL_DE_MERMAS_JULIO_2021_DATOS_xlsx3[[#This Row],[PRODUCTO]],5),$J$2:$J$13,0),1)</f>
        <v>#N/A</v>
      </c>
      <c r="D1005">
        <v>2</v>
      </c>
      <c r="E1005" t="s">
        <v>355</v>
      </c>
      <c r="F1005" cm="1">
        <f t="array" ref="F10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05" t="s">
        <v>703</v>
      </c>
    </row>
    <row r="1006" spans="1:7" x14ac:dyDescent="0.25">
      <c r="A1006" s="1">
        <v>44361</v>
      </c>
      <c r="B1006" t="s">
        <v>25</v>
      </c>
      <c r="C1006" t="e">
        <f>+INDEX($I$2:$I$13,MATCH(LEFT(FORMATO_CONTROL_DE_MERMAS_JULIO_2021_DATOS_xlsx3[[#This Row],[PRODUCTO]],5),$J$2:$J$13,0),1)</f>
        <v>#N/A</v>
      </c>
      <c r="D1006">
        <v>12</v>
      </c>
      <c r="E1006" t="s">
        <v>6</v>
      </c>
      <c r="F1006" t="e" cm="1">
        <f t="array" ref="F10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06" t="s">
        <v>704</v>
      </c>
    </row>
    <row r="1007" spans="1:7" x14ac:dyDescent="0.25">
      <c r="A1007" s="1">
        <v>44361</v>
      </c>
      <c r="B1007" t="s">
        <v>68</v>
      </c>
      <c r="C1007" t="e">
        <f>+INDEX($I$2:$I$13,MATCH(LEFT(FORMATO_CONTROL_DE_MERMAS_JULIO_2021_DATOS_xlsx3[[#This Row],[PRODUCTO]],5),$J$2:$J$13,0),1)</f>
        <v>#N/A</v>
      </c>
      <c r="D1007">
        <v>12</v>
      </c>
      <c r="E1007" t="s">
        <v>355</v>
      </c>
      <c r="F1007" cm="1">
        <f t="array" ref="F10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007" t="s">
        <v>705</v>
      </c>
    </row>
    <row r="1008" spans="1:7" x14ac:dyDescent="0.25">
      <c r="A1008" s="1">
        <v>44361</v>
      </c>
      <c r="B1008" t="s">
        <v>58</v>
      </c>
      <c r="C1008" t="e">
        <f>+INDEX($I$2:$I$13,MATCH(LEFT(FORMATO_CONTROL_DE_MERMAS_JULIO_2021_DATOS_xlsx3[[#This Row],[PRODUCTO]],5),$J$2:$J$13,0),1)</f>
        <v>#N/A</v>
      </c>
      <c r="D1008">
        <v>12</v>
      </c>
      <c r="E1008" t="s">
        <v>355</v>
      </c>
      <c r="F1008" cm="1">
        <f t="array" ref="F10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008" t="s">
        <v>173</v>
      </c>
    </row>
    <row r="1009" spans="1:7" x14ac:dyDescent="0.25">
      <c r="A1009" s="1">
        <v>44361</v>
      </c>
      <c r="B1009" t="s">
        <v>706</v>
      </c>
      <c r="C1009" t="e">
        <f>+INDEX($I$2:$I$13,MATCH(LEFT(FORMATO_CONTROL_DE_MERMAS_JULIO_2021_DATOS_xlsx3[[#This Row],[PRODUCTO]],5),$J$2:$J$13,0),1)</f>
        <v>#N/A</v>
      </c>
      <c r="D1009">
        <v>8</v>
      </c>
      <c r="E1009" t="s">
        <v>355</v>
      </c>
      <c r="F1009" cm="1">
        <f t="array" ref="F10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009" t="s">
        <v>658</v>
      </c>
    </row>
    <row r="1010" spans="1:7" x14ac:dyDescent="0.25">
      <c r="A1010" s="1">
        <v>44362</v>
      </c>
      <c r="B1010" t="s">
        <v>694</v>
      </c>
      <c r="C1010" t="str">
        <f>+INDEX($I$2:$I$13,MATCH(LEFT(FORMATO_CONTROL_DE_MERMAS_JULIO_2021_DATOS_xlsx3[[#This Row],[PRODUCTO]],5),$J$2:$J$13,0),1)</f>
        <v>CHAMPIÑON</v>
      </c>
      <c r="D1010">
        <v>8</v>
      </c>
      <c r="E1010" t="s">
        <v>355</v>
      </c>
      <c r="F1010" cm="1">
        <f t="array" ref="F10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010" t="s">
        <v>437</v>
      </c>
    </row>
    <row r="1011" spans="1:7" x14ac:dyDescent="0.25">
      <c r="A1011" s="1">
        <v>44362</v>
      </c>
      <c r="B1011" t="s">
        <v>708</v>
      </c>
      <c r="C1011" t="e">
        <f>+INDEX($I$2:$I$13,MATCH(LEFT(FORMATO_CONTROL_DE_MERMAS_JULIO_2021_DATOS_xlsx3[[#This Row],[PRODUCTO]],5),$J$2:$J$13,0),1)</f>
        <v>#N/A</v>
      </c>
      <c r="D1011">
        <v>100</v>
      </c>
      <c r="E1011" t="s">
        <v>6</v>
      </c>
      <c r="F1011" t="e" cm="1">
        <f t="array" ref="F10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11" t="s">
        <v>709</v>
      </c>
    </row>
    <row r="1012" spans="1:7" x14ac:dyDescent="0.25">
      <c r="A1012" s="1">
        <v>44362</v>
      </c>
      <c r="B1012" t="s">
        <v>710</v>
      </c>
      <c r="C1012" t="e">
        <f>+INDEX($I$2:$I$13,MATCH(LEFT(FORMATO_CONTROL_DE_MERMAS_JULIO_2021_DATOS_xlsx3[[#This Row],[PRODUCTO]],5),$J$2:$J$13,0),1)</f>
        <v>#N/A</v>
      </c>
      <c r="D1012">
        <v>5</v>
      </c>
      <c r="E1012" t="s">
        <v>355</v>
      </c>
      <c r="F1012" cm="1">
        <f t="array" ref="F10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12" t="s">
        <v>709</v>
      </c>
    </row>
    <row r="1013" spans="1:7" x14ac:dyDescent="0.25">
      <c r="A1013" s="1">
        <v>44362</v>
      </c>
      <c r="B1013" t="s">
        <v>90</v>
      </c>
      <c r="C1013" t="e">
        <f>+INDEX($I$2:$I$13,MATCH(LEFT(FORMATO_CONTROL_DE_MERMAS_JULIO_2021_DATOS_xlsx3[[#This Row],[PRODUCTO]],5),$J$2:$J$13,0),1)</f>
        <v>#N/A</v>
      </c>
      <c r="D1013">
        <v>5</v>
      </c>
      <c r="E1013" t="s">
        <v>355</v>
      </c>
      <c r="F1013" cm="1">
        <f t="array" ref="F10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13" t="s">
        <v>387</v>
      </c>
    </row>
    <row r="1014" spans="1:7" x14ac:dyDescent="0.25">
      <c r="A1014" s="1">
        <v>44362</v>
      </c>
      <c r="B1014" t="s">
        <v>557</v>
      </c>
      <c r="C1014" t="e">
        <f>+INDEX($I$2:$I$13,MATCH(LEFT(FORMATO_CONTROL_DE_MERMAS_JULIO_2021_DATOS_xlsx3[[#This Row],[PRODUCTO]],5),$J$2:$J$13,0),1)</f>
        <v>#N/A</v>
      </c>
      <c r="D1014">
        <v>7</v>
      </c>
      <c r="E1014" t="s">
        <v>355</v>
      </c>
      <c r="F1014" cm="1">
        <f t="array" ref="F10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014" t="s">
        <v>711</v>
      </c>
    </row>
    <row r="1015" spans="1:7" x14ac:dyDescent="0.25">
      <c r="A1015" s="1">
        <v>44362</v>
      </c>
      <c r="B1015" t="s">
        <v>47</v>
      </c>
      <c r="C1015" t="e">
        <f>+INDEX($I$2:$I$13,MATCH(LEFT(FORMATO_CONTROL_DE_MERMAS_JULIO_2021_DATOS_xlsx3[[#This Row],[PRODUCTO]],5),$J$2:$J$13,0),1)</f>
        <v>#N/A</v>
      </c>
      <c r="D1015">
        <v>5</v>
      </c>
      <c r="E1015" t="s">
        <v>355</v>
      </c>
      <c r="F1015" cm="1">
        <f t="array" ref="F10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15" t="s">
        <v>712</v>
      </c>
    </row>
    <row r="1016" spans="1:7" x14ac:dyDescent="0.25">
      <c r="A1016" s="1">
        <v>44362</v>
      </c>
      <c r="B1016" t="s">
        <v>713</v>
      </c>
      <c r="C1016" t="e">
        <f>+INDEX($I$2:$I$13,MATCH(LEFT(FORMATO_CONTROL_DE_MERMAS_JULIO_2021_DATOS_xlsx3[[#This Row],[PRODUCTO]],5),$J$2:$J$13,0),1)</f>
        <v>#N/A</v>
      </c>
      <c r="D1016">
        <v>2</v>
      </c>
      <c r="E1016" t="s">
        <v>355</v>
      </c>
      <c r="F1016" cm="1">
        <f t="array" ref="F10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16" t="s">
        <v>714</v>
      </c>
    </row>
    <row r="1017" spans="1:7" x14ac:dyDescent="0.25">
      <c r="A1017" s="1">
        <v>44362</v>
      </c>
      <c r="B1017" t="s">
        <v>49</v>
      </c>
      <c r="C1017" t="e">
        <f>+INDEX($I$2:$I$13,MATCH(LEFT(FORMATO_CONTROL_DE_MERMAS_JULIO_2021_DATOS_xlsx3[[#This Row],[PRODUCTO]],5),$J$2:$J$13,0),1)</f>
        <v>#N/A</v>
      </c>
      <c r="D1017">
        <v>2</v>
      </c>
      <c r="E1017" t="s">
        <v>355</v>
      </c>
      <c r="F1017" cm="1">
        <f t="array" ref="F10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17" t="s">
        <v>712</v>
      </c>
    </row>
    <row r="1018" spans="1:7" x14ac:dyDescent="0.25">
      <c r="A1018" s="1">
        <v>44362</v>
      </c>
      <c r="B1018" t="s">
        <v>295</v>
      </c>
      <c r="C1018" t="str">
        <f>+INDEX($I$2:$I$13,MATCH(LEFT(FORMATO_CONTROL_DE_MERMAS_JULIO_2021_DATOS_xlsx3[[#This Row],[PRODUCTO]],5),$J$2:$J$13,0),1)</f>
        <v>ESPINACA</v>
      </c>
      <c r="D1018">
        <v>5</v>
      </c>
      <c r="E1018" t="s">
        <v>355</v>
      </c>
      <c r="F1018" cm="1">
        <f t="array" ref="F10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18" t="s">
        <v>709</v>
      </c>
    </row>
    <row r="1019" spans="1:7" x14ac:dyDescent="0.25">
      <c r="A1019" s="1">
        <v>44362</v>
      </c>
      <c r="B1019" t="s">
        <v>206</v>
      </c>
      <c r="C1019" t="e">
        <f>+INDEX($I$2:$I$13,MATCH(LEFT(FORMATO_CONTROL_DE_MERMAS_JULIO_2021_DATOS_xlsx3[[#This Row],[PRODUCTO]],5),$J$2:$J$13,0),1)</f>
        <v>#N/A</v>
      </c>
      <c r="D1019">
        <v>5</v>
      </c>
      <c r="E1019" t="s">
        <v>355</v>
      </c>
      <c r="F1019" cm="1">
        <f t="array" ref="F10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19" t="s">
        <v>390</v>
      </c>
    </row>
    <row r="1020" spans="1:7" x14ac:dyDescent="0.25">
      <c r="A1020" s="1">
        <v>44362</v>
      </c>
      <c r="B1020" t="s">
        <v>99</v>
      </c>
      <c r="C1020" t="str">
        <f>+INDEX($I$2:$I$13,MATCH(LEFT(FORMATO_CONTROL_DE_MERMAS_JULIO_2021_DATOS_xlsx3[[#This Row],[PRODUCTO]],5),$J$2:$J$13,0),1)</f>
        <v>BANANO</v>
      </c>
      <c r="D1020">
        <v>14</v>
      </c>
      <c r="E1020" t="s">
        <v>355</v>
      </c>
      <c r="F1020" cm="1">
        <f t="array" ref="F10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1020" t="s">
        <v>401</v>
      </c>
    </row>
    <row r="1021" spans="1:7" x14ac:dyDescent="0.25">
      <c r="A1021" s="1">
        <v>44362</v>
      </c>
      <c r="B1021" t="s">
        <v>16</v>
      </c>
      <c r="C1021" t="str">
        <f>+INDEX($I$2:$I$13,MATCH(LEFT(FORMATO_CONTROL_DE_MERMAS_JULIO_2021_DATOS_xlsx3[[#This Row],[PRODUCTO]],5),$J$2:$J$13,0),1)</f>
        <v>MANGO</v>
      </c>
      <c r="D1021">
        <v>16</v>
      </c>
      <c r="E1021" t="s">
        <v>355</v>
      </c>
      <c r="F1021" cm="1">
        <f t="array" ref="F10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021" t="s">
        <v>401</v>
      </c>
    </row>
    <row r="1022" spans="1:7" x14ac:dyDescent="0.25">
      <c r="A1022" s="1">
        <v>44362</v>
      </c>
      <c r="B1022" t="s">
        <v>218</v>
      </c>
      <c r="C1022" t="str">
        <f>+INDEX($I$2:$I$13,MATCH(LEFT(FORMATO_CONTROL_DE_MERMAS_JULIO_2021_DATOS_xlsx3[[#This Row],[PRODUCTO]],5),$J$2:$J$13,0),1)</f>
        <v>BANANO</v>
      </c>
      <c r="D1022">
        <v>7</v>
      </c>
      <c r="E1022" t="s">
        <v>355</v>
      </c>
      <c r="F1022" cm="1">
        <f t="array" ref="F10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022" t="s">
        <v>401</v>
      </c>
    </row>
    <row r="1023" spans="1:7" x14ac:dyDescent="0.25">
      <c r="A1023" s="1">
        <v>44362</v>
      </c>
      <c r="B1023" t="s">
        <v>715</v>
      </c>
      <c r="C1023" t="e">
        <f>+INDEX($I$2:$I$13,MATCH(LEFT(FORMATO_CONTROL_DE_MERMAS_JULIO_2021_DATOS_xlsx3[[#This Row],[PRODUCTO]],5),$J$2:$J$13,0),1)</f>
        <v>#N/A</v>
      </c>
      <c r="D1023">
        <v>3</v>
      </c>
      <c r="E1023" t="s">
        <v>355</v>
      </c>
      <c r="F1023" cm="1">
        <f t="array" ref="F10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23" t="s">
        <v>631</v>
      </c>
    </row>
    <row r="1024" spans="1:7" x14ac:dyDescent="0.25">
      <c r="A1024" s="1">
        <v>44362</v>
      </c>
      <c r="B1024" t="s">
        <v>81</v>
      </c>
      <c r="C1024" t="e">
        <f>+INDEX($I$2:$I$13,MATCH(LEFT(FORMATO_CONTROL_DE_MERMAS_JULIO_2021_DATOS_xlsx3[[#This Row],[PRODUCTO]],5),$J$2:$J$13,0),1)</f>
        <v>#N/A</v>
      </c>
      <c r="D1024">
        <v>16</v>
      </c>
      <c r="E1024" t="s">
        <v>355</v>
      </c>
      <c r="F1024" cm="1">
        <f t="array" ref="F10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024" t="s">
        <v>651</v>
      </c>
    </row>
    <row r="1025" spans="1:7" x14ac:dyDescent="0.25">
      <c r="A1025" s="1">
        <v>44362</v>
      </c>
      <c r="B1025" t="s">
        <v>105</v>
      </c>
      <c r="C1025" t="str">
        <f>+INDEX($I$2:$I$13,MATCH(LEFT(FORMATO_CONTROL_DE_MERMAS_JULIO_2021_DATOS_xlsx3[[#This Row],[PRODUCTO]],5),$J$2:$J$13,0),1)</f>
        <v>PAPAYA</v>
      </c>
      <c r="D1025">
        <v>5</v>
      </c>
      <c r="E1025" t="s">
        <v>355</v>
      </c>
      <c r="F1025" cm="1">
        <f t="array" ref="F10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25" t="s">
        <v>401</v>
      </c>
    </row>
    <row r="1026" spans="1:7" x14ac:dyDescent="0.25">
      <c r="A1026" s="1">
        <v>44362</v>
      </c>
      <c r="B1026" t="s">
        <v>902</v>
      </c>
      <c r="C1026" t="str">
        <f>+INDEX($I$2:$I$13,MATCH(LEFT(FORMATO_CONTROL_DE_MERMAS_JULIO_2021_DATOS_xlsx3[[#This Row],[PRODUCTO]],5),$J$2:$J$13,0),1)</f>
        <v xml:space="preserve">PIÑA </v>
      </c>
      <c r="D1026">
        <v>6</v>
      </c>
      <c r="E1026" t="s">
        <v>355</v>
      </c>
      <c r="F1026" cm="1">
        <f t="array" ref="F10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026" t="s">
        <v>471</v>
      </c>
    </row>
    <row r="1027" spans="1:7" x14ac:dyDescent="0.25">
      <c r="A1027" s="1">
        <v>44362</v>
      </c>
      <c r="B1027" t="s">
        <v>21</v>
      </c>
      <c r="C1027" t="e">
        <f>+INDEX($I$2:$I$13,MATCH(LEFT(FORMATO_CONTROL_DE_MERMAS_JULIO_2021_DATOS_xlsx3[[#This Row],[PRODUCTO]],5),$J$2:$J$13,0),1)</f>
        <v>#N/A</v>
      </c>
      <c r="D1027">
        <v>24</v>
      </c>
      <c r="E1027" t="s">
        <v>355</v>
      </c>
      <c r="F1027" cm="1">
        <f t="array" ref="F10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</v>
      </c>
      <c r="G1027" t="s">
        <v>401</v>
      </c>
    </row>
    <row r="1028" spans="1:7" x14ac:dyDescent="0.25">
      <c r="A1028" s="1">
        <v>44362</v>
      </c>
      <c r="B1028" t="s">
        <v>73</v>
      </c>
      <c r="C1028" t="e">
        <f>+INDEX($I$2:$I$13,MATCH(LEFT(FORMATO_CONTROL_DE_MERMAS_JULIO_2021_DATOS_xlsx3[[#This Row],[PRODUCTO]],5),$J$2:$J$13,0),1)</f>
        <v>#N/A</v>
      </c>
      <c r="D1028">
        <v>16</v>
      </c>
      <c r="E1028" t="s">
        <v>355</v>
      </c>
      <c r="F1028" cm="1">
        <f t="array" ref="F10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028" t="s">
        <v>401</v>
      </c>
    </row>
    <row r="1029" spans="1:7" x14ac:dyDescent="0.25">
      <c r="A1029" s="1">
        <v>44362</v>
      </c>
      <c r="B1029" t="s">
        <v>19</v>
      </c>
      <c r="C1029" t="str">
        <f>+INDEX($I$2:$I$13,MATCH(LEFT(FORMATO_CONTROL_DE_MERMAS_JULIO_2021_DATOS_xlsx3[[#This Row],[PRODUCTO]],5),$J$2:$J$13,0),1)</f>
        <v>MANGO</v>
      </c>
      <c r="D1029">
        <v>8</v>
      </c>
      <c r="E1029" t="s">
        <v>355</v>
      </c>
      <c r="F1029" cm="1">
        <f t="array" ref="F10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029" t="s">
        <v>716</v>
      </c>
    </row>
    <row r="1030" spans="1:7" x14ac:dyDescent="0.25">
      <c r="A1030" s="1">
        <v>44362</v>
      </c>
      <c r="B1030" t="s">
        <v>88</v>
      </c>
      <c r="C1030" t="e">
        <f>+INDEX($I$2:$I$13,MATCH(LEFT(FORMATO_CONTROL_DE_MERMAS_JULIO_2021_DATOS_xlsx3[[#This Row],[PRODUCTO]],5),$J$2:$J$13,0),1)</f>
        <v>#N/A</v>
      </c>
      <c r="D1030">
        <v>5</v>
      </c>
      <c r="E1030" t="s">
        <v>355</v>
      </c>
      <c r="F1030" cm="1">
        <f t="array" ref="F10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30" t="s">
        <v>717</v>
      </c>
    </row>
    <row r="1031" spans="1:7" x14ac:dyDescent="0.25">
      <c r="A1031" s="1">
        <v>44362</v>
      </c>
      <c r="B1031" t="s">
        <v>170</v>
      </c>
      <c r="C1031" t="e">
        <f>+INDEX($I$2:$I$13,MATCH(LEFT(FORMATO_CONTROL_DE_MERMAS_JULIO_2021_DATOS_xlsx3[[#This Row],[PRODUCTO]],5),$J$2:$J$13,0),1)</f>
        <v>#N/A</v>
      </c>
      <c r="D1031">
        <v>3</v>
      </c>
      <c r="E1031" t="s">
        <v>6</v>
      </c>
      <c r="F1031" t="e" cm="1">
        <f t="array" ref="F10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31" t="s">
        <v>718</v>
      </c>
    </row>
    <row r="1032" spans="1:7" x14ac:dyDescent="0.25">
      <c r="A1032" s="1">
        <v>44362</v>
      </c>
      <c r="B1032" t="s">
        <v>719</v>
      </c>
      <c r="C1032" t="e">
        <f>+INDEX($I$2:$I$13,MATCH(LEFT(FORMATO_CONTROL_DE_MERMAS_JULIO_2021_DATOS_xlsx3[[#This Row],[PRODUCTO]],5),$J$2:$J$13,0),1)</f>
        <v>#N/A</v>
      </c>
      <c r="D1032">
        <v>2</v>
      </c>
      <c r="E1032" t="s">
        <v>355</v>
      </c>
      <c r="F1032" cm="1">
        <f t="array" ref="F10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32" t="s">
        <v>401</v>
      </c>
    </row>
    <row r="1033" spans="1:7" x14ac:dyDescent="0.25">
      <c r="A1033" s="1">
        <v>44362</v>
      </c>
      <c r="B1033" t="s">
        <v>489</v>
      </c>
      <c r="C1033" t="str">
        <f>+INDEX($I$2:$I$13,MATCH(LEFT(FORMATO_CONTROL_DE_MERMAS_JULIO_2021_DATOS_xlsx3[[#This Row],[PRODUCTO]],5),$J$2:$J$13,0),1)</f>
        <v>LECHUGA</v>
      </c>
      <c r="D1033">
        <v>2</v>
      </c>
      <c r="E1033" t="s">
        <v>355</v>
      </c>
      <c r="F1033" cm="1">
        <f t="array" ref="F10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33" t="s">
        <v>407</v>
      </c>
    </row>
    <row r="1034" spans="1:7" x14ac:dyDescent="0.25">
      <c r="A1034" s="1">
        <v>44362</v>
      </c>
      <c r="B1034" t="s">
        <v>275</v>
      </c>
      <c r="C1034" t="str">
        <f>+INDEX($I$2:$I$13,MATCH(LEFT(FORMATO_CONTROL_DE_MERMAS_JULIO_2021_DATOS_xlsx3[[#This Row],[PRODUCTO]],5),$J$2:$J$13,0),1)</f>
        <v>LECHUGA</v>
      </c>
      <c r="D1034">
        <v>1</v>
      </c>
      <c r="E1034" t="s">
        <v>355</v>
      </c>
      <c r="F1034" cm="1">
        <f t="array" ref="F10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34" t="s">
        <v>407</v>
      </c>
    </row>
    <row r="1035" spans="1:7" x14ac:dyDescent="0.25">
      <c r="A1035" s="1">
        <v>44362</v>
      </c>
      <c r="B1035" t="s">
        <v>477</v>
      </c>
      <c r="C1035" t="e">
        <f>+INDEX($I$2:$I$13,MATCH(LEFT(FORMATO_CONTROL_DE_MERMAS_JULIO_2021_DATOS_xlsx3[[#This Row],[PRODUCTO]],5),$J$2:$J$13,0),1)</f>
        <v>#N/A</v>
      </c>
      <c r="D1035">
        <v>1</v>
      </c>
      <c r="E1035" t="s">
        <v>355</v>
      </c>
      <c r="F1035" cm="1">
        <f t="array" ref="F10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35" t="s">
        <v>720</v>
      </c>
    </row>
    <row r="1036" spans="1:7" x14ac:dyDescent="0.25">
      <c r="A1036" s="1">
        <v>44362</v>
      </c>
      <c r="B1036" t="s">
        <v>14</v>
      </c>
      <c r="C1036" t="e">
        <f>+INDEX($I$2:$I$13,MATCH(LEFT(FORMATO_CONTROL_DE_MERMAS_JULIO_2021_DATOS_xlsx3[[#This Row],[PRODUCTO]],5),$J$2:$J$13,0),1)</f>
        <v>#N/A</v>
      </c>
      <c r="D1036">
        <v>3</v>
      </c>
      <c r="E1036" t="s">
        <v>355</v>
      </c>
      <c r="F1036" cm="1">
        <f t="array" ref="F10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36" t="s">
        <v>447</v>
      </c>
    </row>
    <row r="1037" spans="1:7" x14ac:dyDescent="0.25">
      <c r="A1037" s="1">
        <v>44362</v>
      </c>
      <c r="B1037" t="s">
        <v>402</v>
      </c>
      <c r="C1037" t="e">
        <f>+INDEX($I$2:$I$13,MATCH(LEFT(FORMATO_CONTROL_DE_MERMAS_JULIO_2021_DATOS_xlsx3[[#This Row],[PRODUCTO]],5),$J$2:$J$13,0),1)</f>
        <v>#N/A</v>
      </c>
      <c r="D1037">
        <v>1</v>
      </c>
      <c r="E1037" t="s">
        <v>355</v>
      </c>
      <c r="F1037" cm="1">
        <f t="array" ref="F10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37" t="s">
        <v>447</v>
      </c>
    </row>
    <row r="1038" spans="1:7" x14ac:dyDescent="0.25">
      <c r="A1038" s="1">
        <v>44362</v>
      </c>
      <c r="B1038" t="s">
        <v>80</v>
      </c>
      <c r="C1038" t="str">
        <f>+INDEX($I$2:$I$13,MATCH(LEFT(FORMATO_CONTROL_DE_MERMAS_JULIO_2021_DATOS_xlsx3[[#This Row],[PRODUCTO]],5),$J$2:$J$13,0),1)</f>
        <v>MELON</v>
      </c>
      <c r="D1038">
        <v>3</v>
      </c>
      <c r="E1038" t="s">
        <v>6</v>
      </c>
      <c r="F1038" cm="1">
        <f t="array" ref="F10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38" t="s">
        <v>447</v>
      </c>
    </row>
    <row r="1039" spans="1:7" x14ac:dyDescent="0.25">
      <c r="A1039" s="1">
        <v>44362</v>
      </c>
      <c r="B1039" t="s">
        <v>467</v>
      </c>
      <c r="C1039" t="e">
        <f>+INDEX($I$2:$I$13,MATCH(LEFT(FORMATO_CONTROL_DE_MERMAS_JULIO_2021_DATOS_xlsx3[[#This Row],[PRODUCTO]],5),$J$2:$J$13,0),1)</f>
        <v>#N/A</v>
      </c>
      <c r="D1039">
        <v>2</v>
      </c>
      <c r="E1039" t="s">
        <v>355</v>
      </c>
      <c r="F1039" cm="1">
        <f t="array" ref="F10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39" t="s">
        <v>387</v>
      </c>
    </row>
    <row r="1040" spans="1:7" x14ac:dyDescent="0.25">
      <c r="A1040" s="1">
        <v>44362</v>
      </c>
      <c r="B1040" t="s">
        <v>700</v>
      </c>
      <c r="C1040" t="e">
        <f>+INDEX($I$2:$I$13,MATCH(LEFT(FORMATO_CONTROL_DE_MERMAS_JULIO_2021_DATOS_xlsx3[[#This Row],[PRODUCTO]],5),$J$2:$J$13,0),1)</f>
        <v>#N/A</v>
      </c>
      <c r="D1040">
        <v>1.5</v>
      </c>
      <c r="E1040" t="s">
        <v>355</v>
      </c>
      <c r="F1040" cm="1">
        <f t="array" ref="F10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040" t="s">
        <v>721</v>
      </c>
    </row>
    <row r="1041" spans="1:7" x14ac:dyDescent="0.25">
      <c r="A1041" s="1">
        <v>44363</v>
      </c>
      <c r="B1041" t="s">
        <v>722</v>
      </c>
      <c r="C1041" t="e">
        <f>+INDEX($I$2:$I$13,MATCH(LEFT(FORMATO_CONTROL_DE_MERMAS_JULIO_2021_DATOS_xlsx3[[#This Row],[PRODUCTO]],5),$J$2:$J$13,0),1)</f>
        <v>#N/A</v>
      </c>
      <c r="D1041">
        <v>5</v>
      </c>
      <c r="E1041" t="s">
        <v>355</v>
      </c>
      <c r="F1041" cm="1">
        <f t="array" ref="F10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041" t="s">
        <v>401</v>
      </c>
    </row>
    <row r="1042" spans="1:7" x14ac:dyDescent="0.25">
      <c r="A1042" s="1">
        <v>44363</v>
      </c>
      <c r="B1042" t="s">
        <v>90</v>
      </c>
      <c r="C1042" t="e">
        <f>+INDEX($I$2:$I$13,MATCH(LEFT(FORMATO_CONTROL_DE_MERMAS_JULIO_2021_DATOS_xlsx3[[#This Row],[PRODUCTO]],5),$J$2:$J$13,0),1)</f>
        <v>#N/A</v>
      </c>
      <c r="D1042">
        <v>8</v>
      </c>
      <c r="E1042" t="s">
        <v>355</v>
      </c>
      <c r="F1042" cm="1">
        <f t="array" ref="F10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042" t="s">
        <v>387</v>
      </c>
    </row>
    <row r="1043" spans="1:7" x14ac:dyDescent="0.25">
      <c r="A1043" s="1">
        <v>44363</v>
      </c>
      <c r="B1043" t="s">
        <v>16</v>
      </c>
      <c r="C1043" t="str">
        <f>+INDEX($I$2:$I$13,MATCH(LEFT(FORMATO_CONTROL_DE_MERMAS_JULIO_2021_DATOS_xlsx3[[#This Row],[PRODUCTO]],5),$J$2:$J$13,0),1)</f>
        <v>MANGO</v>
      </c>
      <c r="D1043">
        <v>6</v>
      </c>
      <c r="E1043" t="s">
        <v>355</v>
      </c>
      <c r="F1043" cm="1">
        <f t="array" ref="F10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043" t="s">
        <v>401</v>
      </c>
    </row>
    <row r="1044" spans="1:7" x14ac:dyDescent="0.25">
      <c r="A1044" s="1">
        <v>44363</v>
      </c>
      <c r="B1044" t="s">
        <v>421</v>
      </c>
      <c r="C1044" t="e">
        <f>+INDEX($I$2:$I$13,MATCH(LEFT(FORMATO_CONTROL_DE_MERMAS_JULIO_2021_DATOS_xlsx3[[#This Row],[PRODUCTO]],5),$J$2:$J$13,0),1)</f>
        <v>#N/A</v>
      </c>
      <c r="D1044">
        <v>7</v>
      </c>
      <c r="E1044" t="s">
        <v>355</v>
      </c>
      <c r="F1044" cm="1">
        <f t="array" ref="F10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044" t="s">
        <v>401</v>
      </c>
    </row>
    <row r="1045" spans="1:7" x14ac:dyDescent="0.25">
      <c r="A1045" s="1">
        <v>44363</v>
      </c>
      <c r="B1045" t="s">
        <v>146</v>
      </c>
      <c r="C1045" t="str">
        <f>+INDEX($I$2:$I$13,MATCH(LEFT(FORMATO_CONTROL_DE_MERMAS_JULIO_2021_DATOS_xlsx3[[#This Row],[PRODUCTO]],5),$J$2:$J$13,0),1)</f>
        <v>AGUACATE</v>
      </c>
      <c r="D1045">
        <v>3</v>
      </c>
      <c r="E1045" t="s">
        <v>11</v>
      </c>
      <c r="F1045" cm="1">
        <f t="array" ref="F10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45" t="s">
        <v>401</v>
      </c>
    </row>
    <row r="1046" spans="1:7" x14ac:dyDescent="0.25">
      <c r="A1046" s="1">
        <v>44363</v>
      </c>
      <c r="B1046" t="s">
        <v>49</v>
      </c>
      <c r="C1046" t="e">
        <f>+INDEX($I$2:$I$13,MATCH(LEFT(FORMATO_CONTROL_DE_MERMAS_JULIO_2021_DATOS_xlsx3[[#This Row],[PRODUCTO]],5),$J$2:$J$13,0),1)</f>
        <v>#N/A</v>
      </c>
      <c r="D1046">
        <v>4</v>
      </c>
      <c r="E1046" t="s">
        <v>355</v>
      </c>
      <c r="F1046" cm="1">
        <f t="array" ref="F10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46" t="s">
        <v>387</v>
      </c>
    </row>
    <row r="1047" spans="1:7" x14ac:dyDescent="0.25">
      <c r="A1047" s="1">
        <v>44363</v>
      </c>
      <c r="B1047" t="s">
        <v>79</v>
      </c>
      <c r="C1047" t="e">
        <f>+INDEX($I$2:$I$13,MATCH(LEFT(FORMATO_CONTROL_DE_MERMAS_JULIO_2021_DATOS_xlsx3[[#This Row],[PRODUCTO]],5),$J$2:$J$13,0),1)</f>
        <v>#N/A</v>
      </c>
      <c r="D1047">
        <v>4</v>
      </c>
      <c r="E1047" t="s">
        <v>355</v>
      </c>
      <c r="F1047" cm="1">
        <f t="array" ref="F10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47" t="s">
        <v>723</v>
      </c>
    </row>
    <row r="1048" spans="1:7" x14ac:dyDescent="0.25">
      <c r="A1048" s="1">
        <v>44363</v>
      </c>
      <c r="B1048" t="s">
        <v>74</v>
      </c>
      <c r="C1048" t="e">
        <f>+INDEX($I$2:$I$13,MATCH(LEFT(FORMATO_CONTROL_DE_MERMAS_JULIO_2021_DATOS_xlsx3[[#This Row],[PRODUCTO]],5),$J$2:$J$13,0),1)</f>
        <v>#N/A</v>
      </c>
      <c r="D1048">
        <v>3</v>
      </c>
      <c r="E1048" t="s">
        <v>355</v>
      </c>
      <c r="F1048" cm="1">
        <f t="array" ref="F10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48" t="s">
        <v>723</v>
      </c>
    </row>
    <row r="1049" spans="1:7" x14ac:dyDescent="0.25">
      <c r="A1049" s="1">
        <v>44363</v>
      </c>
      <c r="B1049" t="s">
        <v>398</v>
      </c>
      <c r="C1049" t="e">
        <f>+INDEX($I$2:$I$13,MATCH(LEFT(FORMATO_CONTROL_DE_MERMAS_JULIO_2021_DATOS_xlsx3[[#This Row],[PRODUCTO]],5),$J$2:$J$13,0),1)</f>
        <v>#N/A</v>
      </c>
      <c r="D1049">
        <v>22</v>
      </c>
      <c r="E1049" t="s">
        <v>355</v>
      </c>
      <c r="F1049" cm="1">
        <f t="array" ref="F10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1049" t="s">
        <v>401</v>
      </c>
    </row>
    <row r="1050" spans="1:7" x14ac:dyDescent="0.25">
      <c r="A1050" s="1">
        <v>44363</v>
      </c>
      <c r="B1050" t="s">
        <v>104</v>
      </c>
      <c r="C1050" t="e">
        <f>+INDEX($I$2:$I$13,MATCH(LEFT(FORMATO_CONTROL_DE_MERMAS_JULIO_2021_DATOS_xlsx3[[#This Row],[PRODUCTO]],5),$J$2:$J$13,0),1)</f>
        <v>#N/A</v>
      </c>
      <c r="D1050">
        <v>2</v>
      </c>
      <c r="E1050" t="s">
        <v>355</v>
      </c>
      <c r="F1050" cm="1">
        <f t="array" ref="F10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50" t="s">
        <v>471</v>
      </c>
    </row>
    <row r="1051" spans="1:7" x14ac:dyDescent="0.25">
      <c r="A1051" s="1">
        <v>44363</v>
      </c>
      <c r="B1051" t="s">
        <v>724</v>
      </c>
      <c r="C1051" t="e">
        <f>+INDEX($I$2:$I$13,MATCH(LEFT(FORMATO_CONTROL_DE_MERMAS_JULIO_2021_DATOS_xlsx3[[#This Row],[PRODUCTO]],5),$J$2:$J$13,0),1)</f>
        <v>#N/A</v>
      </c>
      <c r="D1051">
        <v>1</v>
      </c>
      <c r="E1051" t="s">
        <v>355</v>
      </c>
      <c r="F1051" cm="1">
        <f t="array" ref="F10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51" t="s">
        <v>387</v>
      </c>
    </row>
    <row r="1052" spans="1:7" x14ac:dyDescent="0.25">
      <c r="A1052" s="1">
        <v>44363</v>
      </c>
      <c r="B1052" t="s">
        <v>256</v>
      </c>
      <c r="C1052" t="e">
        <f>+INDEX($I$2:$I$13,MATCH(LEFT(FORMATO_CONTROL_DE_MERMAS_JULIO_2021_DATOS_xlsx3[[#This Row],[PRODUCTO]],5),$J$2:$J$13,0),1)</f>
        <v>#N/A</v>
      </c>
      <c r="D1052">
        <v>20</v>
      </c>
      <c r="E1052" t="s">
        <v>355</v>
      </c>
      <c r="F1052" cm="1">
        <f t="array" ref="F10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1052" t="s">
        <v>471</v>
      </c>
    </row>
    <row r="1053" spans="1:7" x14ac:dyDescent="0.25">
      <c r="A1053" s="1">
        <v>44363</v>
      </c>
      <c r="B1053" t="s">
        <v>168</v>
      </c>
      <c r="C1053" t="e">
        <f>+INDEX($I$2:$I$13,MATCH(LEFT(FORMATO_CONTROL_DE_MERMAS_JULIO_2021_DATOS_xlsx3[[#This Row],[PRODUCTO]],5),$J$2:$J$13,0),1)</f>
        <v>#N/A</v>
      </c>
      <c r="D1053">
        <v>6</v>
      </c>
      <c r="E1053" t="s">
        <v>355</v>
      </c>
      <c r="F1053" cm="1">
        <f t="array" ref="F10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053" t="s">
        <v>387</v>
      </c>
    </row>
    <row r="1054" spans="1:7" x14ac:dyDescent="0.25">
      <c r="A1054" s="1">
        <v>44363</v>
      </c>
      <c r="B1054" t="s">
        <v>337</v>
      </c>
      <c r="C1054" t="str">
        <f>+INDEX($I$2:$I$13,MATCH(LEFT(FORMATO_CONTROL_DE_MERMAS_JULIO_2021_DATOS_xlsx3[[#This Row],[PRODUCTO]],5),$J$2:$J$13,0),1)</f>
        <v>CHAMPIÑON</v>
      </c>
      <c r="D1054">
        <v>5</v>
      </c>
      <c r="E1054" t="s">
        <v>26</v>
      </c>
      <c r="F1054" cm="1">
        <f t="array" ref="F10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054" t="s">
        <v>725</v>
      </c>
    </row>
    <row r="1055" spans="1:7" x14ac:dyDescent="0.25">
      <c r="A1055" s="1">
        <v>44363</v>
      </c>
      <c r="B1055" t="s">
        <v>694</v>
      </c>
      <c r="C1055" t="str">
        <f>+INDEX($I$2:$I$13,MATCH(LEFT(FORMATO_CONTROL_DE_MERMAS_JULIO_2021_DATOS_xlsx3[[#This Row],[PRODUCTO]],5),$J$2:$J$13,0),1)</f>
        <v>CHAMPIÑON</v>
      </c>
      <c r="D1055">
        <v>4</v>
      </c>
      <c r="E1055" t="s">
        <v>11</v>
      </c>
      <c r="F1055" cm="1">
        <f t="array" ref="F10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55" t="s">
        <v>437</v>
      </c>
    </row>
    <row r="1056" spans="1:7" x14ac:dyDescent="0.25">
      <c r="A1056" s="1">
        <v>44363</v>
      </c>
      <c r="B1056" t="s">
        <v>648</v>
      </c>
      <c r="C1056" t="e">
        <f>+INDEX($I$2:$I$13,MATCH(LEFT(FORMATO_CONTROL_DE_MERMAS_JULIO_2021_DATOS_xlsx3[[#This Row],[PRODUCTO]],5),$J$2:$J$13,0),1)</f>
        <v>#N/A</v>
      </c>
      <c r="D1056">
        <v>1.5</v>
      </c>
      <c r="E1056" t="s">
        <v>355</v>
      </c>
      <c r="F1056" cm="1">
        <f t="array" ref="F10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056" t="s">
        <v>726</v>
      </c>
    </row>
    <row r="1057" spans="1:7" x14ac:dyDescent="0.25">
      <c r="A1057" s="1">
        <v>44363</v>
      </c>
      <c r="B1057" t="s">
        <v>727</v>
      </c>
      <c r="C1057" t="e">
        <f>+INDEX($I$2:$I$13,MATCH(LEFT(FORMATO_CONTROL_DE_MERMAS_JULIO_2021_DATOS_xlsx3[[#This Row],[PRODUCTO]],5),$J$2:$J$13,0),1)</f>
        <v>#N/A</v>
      </c>
      <c r="D1057">
        <v>2</v>
      </c>
      <c r="E1057" t="s">
        <v>355</v>
      </c>
      <c r="F1057" cm="1">
        <f t="array" ref="F10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57" t="s">
        <v>726</v>
      </c>
    </row>
    <row r="1058" spans="1:7" x14ac:dyDescent="0.25">
      <c r="A1058" s="1">
        <v>44363</v>
      </c>
      <c r="B1058" t="s">
        <v>85</v>
      </c>
      <c r="C1058" t="str">
        <f>+INDEX($I$2:$I$13,MATCH(LEFT(FORMATO_CONTROL_DE_MERMAS_JULIO_2021_DATOS_xlsx3[[#This Row],[PRODUCTO]],5),$J$2:$J$13,0),1)</f>
        <v>PAPAYA</v>
      </c>
      <c r="D1058">
        <v>2</v>
      </c>
      <c r="E1058" t="s">
        <v>6</v>
      </c>
      <c r="F1058" cm="1">
        <f t="array" ref="F10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58" t="s">
        <v>471</v>
      </c>
    </row>
    <row r="1059" spans="1:7" x14ac:dyDescent="0.25">
      <c r="A1059" s="1">
        <v>44363</v>
      </c>
      <c r="B1059" t="s">
        <v>282</v>
      </c>
      <c r="C1059" t="e">
        <f>+INDEX($I$2:$I$13,MATCH(LEFT(FORMATO_CONTROL_DE_MERMAS_JULIO_2021_DATOS_xlsx3[[#This Row],[PRODUCTO]],5),$J$2:$J$13,0),1)</f>
        <v>#N/A</v>
      </c>
      <c r="D1059">
        <v>1</v>
      </c>
      <c r="E1059" t="s">
        <v>355</v>
      </c>
      <c r="F1059" cm="1">
        <f t="array" ref="F10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59" t="s">
        <v>471</v>
      </c>
    </row>
    <row r="1060" spans="1:7" x14ac:dyDescent="0.25">
      <c r="A1060" s="1">
        <v>44363</v>
      </c>
      <c r="B1060" t="s">
        <v>728</v>
      </c>
      <c r="C1060" t="e">
        <f>+INDEX($I$2:$I$13,MATCH(LEFT(FORMATO_CONTROL_DE_MERMAS_JULIO_2021_DATOS_xlsx3[[#This Row],[PRODUCTO]],5),$J$2:$J$13,0),1)</f>
        <v>#N/A</v>
      </c>
      <c r="D1060">
        <v>1</v>
      </c>
      <c r="E1060" t="s">
        <v>355</v>
      </c>
      <c r="F1060" cm="1">
        <f t="array" ref="F10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60" t="s">
        <v>471</v>
      </c>
    </row>
    <row r="1061" spans="1:7" x14ac:dyDescent="0.25">
      <c r="A1061" s="1">
        <v>44363</v>
      </c>
      <c r="B1061" t="s">
        <v>419</v>
      </c>
      <c r="C1061" t="e">
        <f>+INDEX($I$2:$I$13,MATCH(LEFT(FORMATO_CONTROL_DE_MERMAS_JULIO_2021_DATOS_xlsx3[[#This Row],[PRODUCTO]],5),$J$2:$J$13,0),1)</f>
        <v>#N/A</v>
      </c>
      <c r="D1061">
        <v>0.5</v>
      </c>
      <c r="E1061" t="s">
        <v>355</v>
      </c>
      <c r="F1061" cm="1">
        <f t="array" ref="F10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061" t="s">
        <v>729</v>
      </c>
    </row>
    <row r="1062" spans="1:7" x14ac:dyDescent="0.25">
      <c r="A1062" s="1">
        <v>44363</v>
      </c>
      <c r="B1062" t="s">
        <v>218</v>
      </c>
      <c r="C1062" t="str">
        <f>+INDEX($I$2:$I$13,MATCH(LEFT(FORMATO_CONTROL_DE_MERMAS_JULIO_2021_DATOS_xlsx3[[#This Row],[PRODUCTO]],5),$J$2:$J$13,0),1)</f>
        <v>BANANO</v>
      </c>
      <c r="D1062">
        <v>4</v>
      </c>
      <c r="E1062" t="s">
        <v>355</v>
      </c>
      <c r="F1062" cm="1">
        <f t="array" ref="F10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62" t="s">
        <v>401</v>
      </c>
    </row>
    <row r="1063" spans="1:7" x14ac:dyDescent="0.25">
      <c r="A1063" s="1">
        <v>44363</v>
      </c>
      <c r="B1063" t="s">
        <v>104</v>
      </c>
      <c r="C1063" t="e">
        <f>+INDEX($I$2:$I$13,MATCH(LEFT(FORMATO_CONTROL_DE_MERMAS_JULIO_2021_DATOS_xlsx3[[#This Row],[PRODUCTO]],5),$J$2:$J$13,0),1)</f>
        <v>#N/A</v>
      </c>
      <c r="D1063">
        <v>3</v>
      </c>
      <c r="E1063" t="s">
        <v>355</v>
      </c>
      <c r="F1063" cm="1">
        <f t="array" ref="F10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63" t="s">
        <v>471</v>
      </c>
    </row>
    <row r="1064" spans="1:7" x14ac:dyDescent="0.25">
      <c r="A1064" s="1">
        <v>44363</v>
      </c>
      <c r="B1064" t="s">
        <v>19</v>
      </c>
      <c r="C1064" t="str">
        <f>+INDEX($I$2:$I$13,MATCH(LEFT(FORMATO_CONTROL_DE_MERMAS_JULIO_2021_DATOS_xlsx3[[#This Row],[PRODUCTO]],5),$J$2:$J$13,0),1)</f>
        <v>MANGO</v>
      </c>
      <c r="D1064">
        <v>18</v>
      </c>
      <c r="E1064" t="s">
        <v>355</v>
      </c>
      <c r="F1064" cm="1">
        <f t="array" ref="F10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1064" t="s">
        <v>401</v>
      </c>
    </row>
    <row r="1065" spans="1:7" x14ac:dyDescent="0.25">
      <c r="A1065" s="1">
        <v>44363</v>
      </c>
      <c r="B1065" t="s">
        <v>16</v>
      </c>
      <c r="C1065" t="str">
        <f>+INDEX($I$2:$I$13,MATCH(LEFT(FORMATO_CONTROL_DE_MERMAS_JULIO_2021_DATOS_xlsx3[[#This Row],[PRODUCTO]],5),$J$2:$J$13,0),1)</f>
        <v>MANGO</v>
      </c>
      <c r="D1065">
        <v>10</v>
      </c>
      <c r="E1065" t="s">
        <v>355</v>
      </c>
      <c r="F1065" cm="1">
        <f t="array" ref="F10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065" t="s">
        <v>401</v>
      </c>
    </row>
    <row r="1066" spans="1:7" x14ac:dyDescent="0.25">
      <c r="A1066" s="1">
        <v>44363</v>
      </c>
      <c r="B1066" t="s">
        <v>21</v>
      </c>
      <c r="C1066" t="e">
        <f>+INDEX($I$2:$I$13,MATCH(LEFT(FORMATO_CONTROL_DE_MERMAS_JULIO_2021_DATOS_xlsx3[[#This Row],[PRODUCTO]],5),$J$2:$J$13,0),1)</f>
        <v>#N/A</v>
      </c>
      <c r="D1066">
        <v>20</v>
      </c>
      <c r="E1066" t="s">
        <v>355</v>
      </c>
      <c r="F1066" cm="1">
        <f t="array" ref="F10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1066" t="s">
        <v>401</v>
      </c>
    </row>
    <row r="1067" spans="1:7" x14ac:dyDescent="0.25">
      <c r="A1067" s="1">
        <v>44363</v>
      </c>
      <c r="B1067" t="s">
        <v>10</v>
      </c>
      <c r="C1067" t="e">
        <f>+INDEX($I$2:$I$13,MATCH(LEFT(FORMATO_CONTROL_DE_MERMAS_JULIO_2021_DATOS_xlsx3[[#This Row],[PRODUCTO]],5),$J$2:$J$13,0),1)</f>
        <v>#N/A</v>
      </c>
      <c r="D1067">
        <v>8</v>
      </c>
      <c r="E1067" t="s">
        <v>355</v>
      </c>
      <c r="F1067" cm="1">
        <f t="array" ref="F10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067" t="s">
        <v>401</v>
      </c>
    </row>
    <row r="1068" spans="1:7" x14ac:dyDescent="0.25">
      <c r="A1068" s="1">
        <v>44364</v>
      </c>
      <c r="B1068" t="s">
        <v>398</v>
      </c>
      <c r="C1068" t="e">
        <f>+INDEX($I$2:$I$13,MATCH(LEFT(FORMATO_CONTROL_DE_MERMAS_JULIO_2021_DATOS_xlsx3[[#This Row],[PRODUCTO]],5),$J$2:$J$13,0),1)</f>
        <v>#N/A</v>
      </c>
      <c r="D1068">
        <v>3</v>
      </c>
      <c r="E1068" t="s">
        <v>11</v>
      </c>
      <c r="F1068" cm="1">
        <f t="array" ref="F10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68" t="s">
        <v>668</v>
      </c>
    </row>
    <row r="1069" spans="1:7" x14ac:dyDescent="0.25">
      <c r="A1069" s="1">
        <v>44364</v>
      </c>
      <c r="B1069" t="s">
        <v>182</v>
      </c>
      <c r="C1069" t="e">
        <f>+INDEX($I$2:$I$13,MATCH(LEFT(FORMATO_CONTROL_DE_MERMAS_JULIO_2021_DATOS_xlsx3[[#This Row],[PRODUCTO]],5),$J$2:$J$13,0),1)</f>
        <v>#N/A</v>
      </c>
      <c r="D1069">
        <v>2</v>
      </c>
      <c r="E1069" t="s">
        <v>6</v>
      </c>
      <c r="F1069" t="e" cm="1">
        <f t="array" ref="F10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69" t="s">
        <v>730</v>
      </c>
    </row>
    <row r="1070" spans="1:7" x14ac:dyDescent="0.25">
      <c r="A1070" s="1">
        <v>44364</v>
      </c>
      <c r="B1070" t="s">
        <v>10</v>
      </c>
      <c r="C1070" t="e">
        <f>+INDEX($I$2:$I$13,MATCH(LEFT(FORMATO_CONTROL_DE_MERMAS_JULIO_2021_DATOS_xlsx3[[#This Row],[PRODUCTO]],5),$J$2:$J$13,0),1)</f>
        <v>#N/A</v>
      </c>
      <c r="D1070">
        <v>2</v>
      </c>
      <c r="E1070" t="s">
        <v>11</v>
      </c>
      <c r="F1070" cm="1">
        <f t="array" ref="F10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70" t="s">
        <v>185</v>
      </c>
    </row>
    <row r="1071" spans="1:7" x14ac:dyDescent="0.25">
      <c r="A1071" s="1">
        <v>44364</v>
      </c>
      <c r="B1071" t="s">
        <v>74</v>
      </c>
      <c r="C1071" t="e">
        <f>+INDEX($I$2:$I$13,MATCH(LEFT(FORMATO_CONTROL_DE_MERMAS_JULIO_2021_DATOS_xlsx3[[#This Row],[PRODUCTO]],5),$J$2:$J$13,0),1)</f>
        <v>#N/A</v>
      </c>
      <c r="D1071">
        <v>1</v>
      </c>
      <c r="E1071" t="s">
        <v>11</v>
      </c>
      <c r="F1071" cm="1">
        <f t="array" ref="F10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71" t="s">
        <v>660</v>
      </c>
    </row>
    <row r="1072" spans="1:7" x14ac:dyDescent="0.25">
      <c r="A1072" s="1">
        <v>44364</v>
      </c>
      <c r="B1072" t="s">
        <v>84</v>
      </c>
      <c r="C1072" t="e">
        <f>+INDEX($I$2:$I$13,MATCH(LEFT(FORMATO_CONTROL_DE_MERMAS_JULIO_2021_DATOS_xlsx3[[#This Row],[PRODUCTO]],5),$J$2:$J$13,0),1)</f>
        <v>#N/A</v>
      </c>
      <c r="D1072">
        <v>2</v>
      </c>
      <c r="E1072" t="s">
        <v>6</v>
      </c>
      <c r="F1072" t="e" cm="1">
        <f t="array" ref="F10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72" t="s">
        <v>731</v>
      </c>
    </row>
    <row r="1073" spans="1:7" x14ac:dyDescent="0.25">
      <c r="A1073" s="1">
        <v>44364</v>
      </c>
      <c r="B1073" t="s">
        <v>732</v>
      </c>
      <c r="C1073" t="e">
        <f>+INDEX($I$2:$I$13,MATCH(LEFT(FORMATO_CONTROL_DE_MERMAS_JULIO_2021_DATOS_xlsx3[[#This Row],[PRODUCTO]],5),$J$2:$J$13,0),1)</f>
        <v>#N/A</v>
      </c>
      <c r="D1073">
        <v>3</v>
      </c>
      <c r="E1073" t="s">
        <v>6</v>
      </c>
      <c r="F1073" t="e" cm="1">
        <f t="array" ref="F10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73" t="s">
        <v>733</v>
      </c>
    </row>
    <row r="1074" spans="1:7" x14ac:dyDescent="0.25">
      <c r="A1074" s="1">
        <v>44364</v>
      </c>
      <c r="B1074" t="s">
        <v>734</v>
      </c>
      <c r="C1074" t="e">
        <f>+INDEX($I$2:$I$13,MATCH(LEFT(FORMATO_CONTROL_DE_MERMAS_JULIO_2021_DATOS_xlsx3[[#This Row],[PRODUCTO]],5),$J$2:$J$13,0),1)</f>
        <v>#N/A</v>
      </c>
      <c r="D1074">
        <v>2</v>
      </c>
      <c r="E1074" t="s">
        <v>6</v>
      </c>
      <c r="F1074" t="e" cm="1">
        <f t="array" ref="F10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74" t="s">
        <v>733</v>
      </c>
    </row>
    <row r="1075" spans="1:7" x14ac:dyDescent="0.25">
      <c r="A1075" s="1">
        <v>44364</v>
      </c>
      <c r="B1075" t="s">
        <v>359</v>
      </c>
      <c r="C1075" t="e">
        <f>+INDEX($I$2:$I$13,MATCH(LEFT(FORMATO_CONTROL_DE_MERMAS_JULIO_2021_DATOS_xlsx3[[#This Row],[PRODUCTO]],5),$J$2:$J$13,0),1)</f>
        <v>#N/A</v>
      </c>
      <c r="D1075">
        <v>5</v>
      </c>
      <c r="E1075" t="s">
        <v>6</v>
      </c>
      <c r="F1075" t="e" cm="1">
        <f t="array" ref="F10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75" t="s">
        <v>731</v>
      </c>
    </row>
    <row r="1076" spans="1:7" x14ac:dyDescent="0.25">
      <c r="A1076" s="1">
        <v>44364</v>
      </c>
      <c r="B1076" t="s">
        <v>25</v>
      </c>
      <c r="C1076" t="e">
        <f>+INDEX($I$2:$I$13,MATCH(LEFT(FORMATO_CONTROL_DE_MERMAS_JULIO_2021_DATOS_xlsx3[[#This Row],[PRODUCTO]],5),$J$2:$J$13,0),1)</f>
        <v>#N/A</v>
      </c>
      <c r="D1076">
        <v>5</v>
      </c>
      <c r="E1076" t="s">
        <v>6</v>
      </c>
      <c r="F1076" t="e" cm="1">
        <f t="array" ref="F10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76" t="s">
        <v>173</v>
      </c>
    </row>
    <row r="1077" spans="1:7" x14ac:dyDescent="0.25">
      <c r="A1077" s="1">
        <v>44364</v>
      </c>
      <c r="B1077" t="s">
        <v>58</v>
      </c>
      <c r="C1077" t="e">
        <f>+INDEX($I$2:$I$13,MATCH(LEFT(FORMATO_CONTROL_DE_MERMAS_JULIO_2021_DATOS_xlsx3[[#This Row],[PRODUCTO]],5),$J$2:$J$13,0),1)</f>
        <v>#N/A</v>
      </c>
      <c r="D1077">
        <v>10</v>
      </c>
      <c r="E1077" t="s">
        <v>11</v>
      </c>
      <c r="F1077" cm="1">
        <f t="array" ref="F10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077" t="s">
        <v>173</v>
      </c>
    </row>
    <row r="1078" spans="1:7" x14ac:dyDescent="0.25">
      <c r="A1078" s="1">
        <v>44364</v>
      </c>
      <c r="B1078" t="s">
        <v>430</v>
      </c>
      <c r="C1078" t="e">
        <f>+INDEX($I$2:$I$13,MATCH(LEFT(FORMATO_CONTROL_DE_MERMAS_JULIO_2021_DATOS_xlsx3[[#This Row],[PRODUCTO]],5),$J$2:$J$13,0),1)</f>
        <v>#N/A</v>
      </c>
      <c r="D1078">
        <v>3</v>
      </c>
      <c r="E1078" t="s">
        <v>11</v>
      </c>
      <c r="F1078" cm="1">
        <f t="array" ref="F10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78" t="s">
        <v>735</v>
      </c>
    </row>
    <row r="1079" spans="1:7" x14ac:dyDescent="0.25">
      <c r="A1079" s="1">
        <v>44364</v>
      </c>
      <c r="B1079" t="s">
        <v>72</v>
      </c>
      <c r="C1079" t="e">
        <f>+INDEX($I$2:$I$13,MATCH(LEFT(FORMATO_CONTROL_DE_MERMAS_JULIO_2021_DATOS_xlsx3[[#This Row],[PRODUCTO]],5),$J$2:$J$13,0),1)</f>
        <v>#N/A</v>
      </c>
      <c r="D1079">
        <v>16</v>
      </c>
      <c r="E1079" t="s">
        <v>11</v>
      </c>
      <c r="F1079" cm="1">
        <f t="array" ref="F10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079" t="s">
        <v>658</v>
      </c>
    </row>
    <row r="1080" spans="1:7" x14ac:dyDescent="0.25">
      <c r="A1080" s="1">
        <v>44364</v>
      </c>
      <c r="B1080" t="s">
        <v>250</v>
      </c>
      <c r="C1080" t="e">
        <f>+INDEX($I$2:$I$13,MATCH(LEFT(FORMATO_CONTROL_DE_MERMAS_JULIO_2021_DATOS_xlsx3[[#This Row],[PRODUCTO]],5),$J$2:$J$13,0),1)</f>
        <v>#N/A</v>
      </c>
      <c r="D1080">
        <v>2</v>
      </c>
      <c r="E1080" t="s">
        <v>11</v>
      </c>
      <c r="F1080" cm="1">
        <f t="array" ref="F10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80" t="s">
        <v>279</v>
      </c>
    </row>
    <row r="1081" spans="1:7" x14ac:dyDescent="0.25">
      <c r="A1081" s="1">
        <v>44364</v>
      </c>
      <c r="B1081" t="s">
        <v>902</v>
      </c>
      <c r="C1081" t="str">
        <f>+INDEX($I$2:$I$13,MATCH(LEFT(FORMATO_CONTROL_DE_MERMAS_JULIO_2021_DATOS_xlsx3[[#This Row],[PRODUCTO]],5),$J$2:$J$13,0),1)</f>
        <v xml:space="preserve">PIÑA </v>
      </c>
      <c r="D1081">
        <v>16</v>
      </c>
      <c r="E1081" t="s">
        <v>6</v>
      </c>
      <c r="F1081" cm="1">
        <f t="array" ref="F10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26.4</v>
      </c>
      <c r="G1081" t="s">
        <v>173</v>
      </c>
    </row>
    <row r="1082" spans="1:7" x14ac:dyDescent="0.25">
      <c r="A1082" s="1">
        <v>44364</v>
      </c>
      <c r="B1082" t="s">
        <v>450</v>
      </c>
      <c r="C1082" t="e">
        <f>+INDEX($I$2:$I$13,MATCH(LEFT(FORMATO_CONTROL_DE_MERMAS_JULIO_2021_DATOS_xlsx3[[#This Row],[PRODUCTO]],5),$J$2:$J$13,0),1)</f>
        <v>#N/A</v>
      </c>
      <c r="D1082">
        <v>6</v>
      </c>
      <c r="E1082" t="s">
        <v>11</v>
      </c>
      <c r="F1082" cm="1">
        <f t="array" ref="F10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082" t="s">
        <v>736</v>
      </c>
    </row>
    <row r="1083" spans="1:7" x14ac:dyDescent="0.25">
      <c r="A1083" s="1">
        <v>44364</v>
      </c>
      <c r="B1083" t="s">
        <v>429</v>
      </c>
      <c r="C1083" t="e">
        <f>+INDEX($I$2:$I$13,MATCH(LEFT(FORMATO_CONTROL_DE_MERMAS_JULIO_2021_DATOS_xlsx3[[#This Row],[PRODUCTO]],5),$J$2:$J$13,0),1)</f>
        <v>#N/A</v>
      </c>
      <c r="D1083">
        <v>2</v>
      </c>
      <c r="E1083" t="s">
        <v>11</v>
      </c>
      <c r="F1083" cm="1">
        <f t="array" ref="F10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83" t="s">
        <v>300</v>
      </c>
    </row>
    <row r="1084" spans="1:7" x14ac:dyDescent="0.25">
      <c r="A1084" s="1">
        <v>44364</v>
      </c>
      <c r="B1084" t="s">
        <v>256</v>
      </c>
      <c r="C1084" t="e">
        <f>+INDEX($I$2:$I$13,MATCH(LEFT(FORMATO_CONTROL_DE_MERMAS_JULIO_2021_DATOS_xlsx3[[#This Row],[PRODUCTO]],5),$J$2:$J$13,0),1)</f>
        <v>#N/A</v>
      </c>
      <c r="D1084">
        <v>3</v>
      </c>
      <c r="E1084" t="s">
        <v>11</v>
      </c>
      <c r="F1084" cm="1">
        <f t="array" ref="F10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84" t="s">
        <v>736</v>
      </c>
    </row>
    <row r="1085" spans="1:7" x14ac:dyDescent="0.25">
      <c r="A1085" s="1">
        <v>44364</v>
      </c>
      <c r="B1085" t="s">
        <v>90</v>
      </c>
      <c r="C1085" t="e">
        <f>+INDEX($I$2:$I$13,MATCH(LEFT(FORMATO_CONTROL_DE_MERMAS_JULIO_2021_DATOS_xlsx3[[#This Row],[PRODUCTO]],5),$J$2:$J$13,0),1)</f>
        <v>#N/A</v>
      </c>
      <c r="D1085">
        <v>3</v>
      </c>
      <c r="E1085" t="s">
        <v>11</v>
      </c>
      <c r="F1085" cm="1">
        <f t="array" ref="F10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85" t="s">
        <v>300</v>
      </c>
    </row>
    <row r="1086" spans="1:7" x14ac:dyDescent="0.25">
      <c r="A1086" s="1">
        <v>44364</v>
      </c>
      <c r="B1086" t="s">
        <v>737</v>
      </c>
      <c r="C1086" t="e">
        <f>+INDEX($I$2:$I$13,MATCH(LEFT(FORMATO_CONTROL_DE_MERMAS_JULIO_2021_DATOS_xlsx3[[#This Row],[PRODUCTO]],5),$J$2:$J$13,0),1)</f>
        <v>#N/A</v>
      </c>
      <c r="D1086">
        <v>1</v>
      </c>
      <c r="E1086" t="s">
        <v>6</v>
      </c>
      <c r="F1086" t="e" cm="1">
        <f t="array" ref="F10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86" t="s">
        <v>173</v>
      </c>
    </row>
    <row r="1087" spans="1:7" x14ac:dyDescent="0.25">
      <c r="A1087" s="1">
        <v>44364</v>
      </c>
      <c r="B1087" t="s">
        <v>49</v>
      </c>
      <c r="C1087" t="e">
        <f>+INDEX($I$2:$I$13,MATCH(LEFT(FORMATO_CONTROL_DE_MERMAS_JULIO_2021_DATOS_xlsx3[[#This Row],[PRODUCTO]],5),$J$2:$J$13,0),1)</f>
        <v>#N/A</v>
      </c>
      <c r="D1087">
        <v>1</v>
      </c>
      <c r="E1087" t="s">
        <v>26</v>
      </c>
      <c r="F1087" cm="1">
        <f t="array" ref="F10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087" t="s">
        <v>731</v>
      </c>
    </row>
    <row r="1088" spans="1:7" x14ac:dyDescent="0.25">
      <c r="A1088" s="1">
        <v>44364</v>
      </c>
      <c r="B1088" t="s">
        <v>72</v>
      </c>
      <c r="C1088" t="e">
        <f>+INDEX($I$2:$I$13,MATCH(LEFT(FORMATO_CONTROL_DE_MERMAS_JULIO_2021_DATOS_xlsx3[[#This Row],[PRODUCTO]],5),$J$2:$J$13,0),1)</f>
        <v>#N/A</v>
      </c>
      <c r="D1088">
        <v>4</v>
      </c>
      <c r="E1088" t="s">
        <v>11</v>
      </c>
      <c r="F1088" cm="1">
        <f t="array" ref="F10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088" t="s">
        <v>658</v>
      </c>
    </row>
    <row r="1089" spans="1:7" x14ac:dyDescent="0.25">
      <c r="A1089" s="1">
        <v>44364</v>
      </c>
      <c r="B1089" t="s">
        <v>413</v>
      </c>
      <c r="C1089" t="e">
        <f>+INDEX($I$2:$I$13,MATCH(LEFT(FORMATO_CONTROL_DE_MERMAS_JULIO_2021_DATOS_xlsx3[[#This Row],[PRODUCTO]],5),$J$2:$J$13,0),1)</f>
        <v>#N/A</v>
      </c>
      <c r="D1089">
        <v>14</v>
      </c>
      <c r="E1089" t="s">
        <v>11</v>
      </c>
      <c r="F1089" cm="1">
        <f t="array" ref="F10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1089" t="s">
        <v>173</v>
      </c>
    </row>
    <row r="1090" spans="1:7" x14ac:dyDescent="0.25">
      <c r="A1090" s="1">
        <v>44364</v>
      </c>
      <c r="B1090" t="s">
        <v>218</v>
      </c>
      <c r="C1090" t="str">
        <f>+INDEX($I$2:$I$13,MATCH(LEFT(FORMATO_CONTROL_DE_MERMAS_JULIO_2021_DATOS_xlsx3[[#This Row],[PRODUCTO]],5),$J$2:$J$13,0),1)</f>
        <v>BANANO</v>
      </c>
      <c r="D1090">
        <v>9</v>
      </c>
      <c r="E1090" t="s">
        <v>11</v>
      </c>
      <c r="F1090" cm="1">
        <f t="array" ref="F10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1090" t="s">
        <v>185</v>
      </c>
    </row>
    <row r="1091" spans="1:7" x14ac:dyDescent="0.25">
      <c r="A1091" s="1">
        <v>44364</v>
      </c>
      <c r="B1091" t="s">
        <v>21</v>
      </c>
      <c r="C1091" t="e">
        <f>+INDEX($I$2:$I$13,MATCH(LEFT(FORMATO_CONTROL_DE_MERMAS_JULIO_2021_DATOS_xlsx3[[#This Row],[PRODUCTO]],5),$J$2:$J$13,0),1)</f>
        <v>#N/A</v>
      </c>
      <c r="D1091">
        <v>3</v>
      </c>
      <c r="E1091" t="s">
        <v>11</v>
      </c>
      <c r="F1091" cm="1">
        <f t="array" ref="F10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91" t="s">
        <v>185</v>
      </c>
    </row>
    <row r="1092" spans="1:7" x14ac:dyDescent="0.25">
      <c r="A1092" s="1">
        <v>44364</v>
      </c>
      <c r="B1092" t="s">
        <v>64</v>
      </c>
      <c r="C1092" t="str">
        <f>+INDEX($I$2:$I$13,MATCH(LEFT(FORMATO_CONTROL_DE_MERMAS_JULIO_2021_DATOS_xlsx3[[#This Row],[PRODUCTO]],5),$J$2:$J$13,0),1)</f>
        <v>AGUACATE</v>
      </c>
      <c r="D1092">
        <v>39</v>
      </c>
      <c r="E1092" t="s">
        <v>11</v>
      </c>
      <c r="F1092" cm="1">
        <f t="array" ref="F10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39</v>
      </c>
      <c r="G1092" t="s">
        <v>185</v>
      </c>
    </row>
    <row r="1093" spans="1:7" x14ac:dyDescent="0.25">
      <c r="A1093" s="1">
        <v>44365</v>
      </c>
      <c r="B1093" t="s">
        <v>525</v>
      </c>
      <c r="C1093" t="e">
        <f>+INDEX($I$2:$I$13,MATCH(LEFT(FORMATO_CONTROL_DE_MERMAS_JULIO_2021_DATOS_xlsx3[[#This Row],[PRODUCTO]],5),$J$2:$J$13,0),1)</f>
        <v>#N/A</v>
      </c>
      <c r="D1093">
        <v>3</v>
      </c>
      <c r="E1093" t="s">
        <v>11</v>
      </c>
      <c r="F1093" cm="1">
        <f t="array" ref="F10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093" t="s">
        <v>738</v>
      </c>
    </row>
    <row r="1094" spans="1:7" x14ac:dyDescent="0.25">
      <c r="A1094" s="1">
        <v>44365</v>
      </c>
      <c r="B1094" t="s">
        <v>10</v>
      </c>
      <c r="C1094" t="e">
        <f>+INDEX($I$2:$I$13,MATCH(LEFT(FORMATO_CONTROL_DE_MERMAS_JULIO_2021_DATOS_xlsx3[[#This Row],[PRODUCTO]],5),$J$2:$J$13,0),1)</f>
        <v>#N/A</v>
      </c>
      <c r="D1094">
        <v>2</v>
      </c>
      <c r="E1094" t="s">
        <v>11</v>
      </c>
      <c r="F1094" cm="1">
        <f t="array" ref="F10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94" t="s">
        <v>185</v>
      </c>
    </row>
    <row r="1095" spans="1:7" x14ac:dyDescent="0.25">
      <c r="A1095" s="1">
        <v>44365</v>
      </c>
      <c r="B1095" t="s">
        <v>739</v>
      </c>
      <c r="C1095" t="e">
        <f>+INDEX($I$2:$I$13,MATCH(LEFT(FORMATO_CONTROL_DE_MERMAS_JULIO_2021_DATOS_xlsx3[[#This Row],[PRODUCTO]],5),$J$2:$J$13,0),1)</f>
        <v>#N/A</v>
      </c>
      <c r="D1095">
        <v>2</v>
      </c>
      <c r="E1095" t="s">
        <v>11</v>
      </c>
      <c r="F1095" cm="1">
        <f t="array" ref="F10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095" t="s">
        <v>658</v>
      </c>
    </row>
    <row r="1096" spans="1:7" x14ac:dyDescent="0.25">
      <c r="A1096" s="1">
        <v>44365</v>
      </c>
      <c r="B1096" t="s">
        <v>527</v>
      </c>
      <c r="C1096" t="e">
        <f>+INDEX($I$2:$I$13,MATCH(LEFT(FORMATO_CONTROL_DE_MERMAS_JULIO_2021_DATOS_xlsx3[[#This Row],[PRODUCTO]],5),$J$2:$J$13,0),1)</f>
        <v>#N/A</v>
      </c>
      <c r="D1096">
        <v>1</v>
      </c>
      <c r="E1096" t="s">
        <v>11</v>
      </c>
      <c r="F1096" cm="1">
        <f t="array" ref="F10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96" t="s">
        <v>185</v>
      </c>
    </row>
    <row r="1097" spans="1:7" x14ac:dyDescent="0.25">
      <c r="A1097" s="1">
        <v>44365</v>
      </c>
      <c r="B1097" t="s">
        <v>111</v>
      </c>
      <c r="C1097" t="e">
        <f>+INDEX($I$2:$I$13,MATCH(LEFT(FORMATO_CONTROL_DE_MERMAS_JULIO_2021_DATOS_xlsx3[[#This Row],[PRODUCTO]],5),$J$2:$J$13,0),1)</f>
        <v>#N/A</v>
      </c>
      <c r="D1097">
        <v>1</v>
      </c>
      <c r="E1097" t="s">
        <v>11</v>
      </c>
      <c r="F1097" cm="1">
        <f t="array" ref="F10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97" t="s">
        <v>112</v>
      </c>
    </row>
    <row r="1098" spans="1:7" x14ac:dyDescent="0.25">
      <c r="A1098" s="1">
        <v>44365</v>
      </c>
      <c r="B1098" t="s">
        <v>740</v>
      </c>
      <c r="C1098" t="e">
        <f>+INDEX($I$2:$I$13,MATCH(LEFT(FORMATO_CONTROL_DE_MERMAS_JULIO_2021_DATOS_xlsx3[[#This Row],[PRODUCTO]],5),$J$2:$J$13,0),1)</f>
        <v>#N/A</v>
      </c>
      <c r="D1098">
        <v>3</v>
      </c>
      <c r="E1098" t="s">
        <v>6</v>
      </c>
      <c r="F1098" t="e" cm="1">
        <f t="array" ref="F10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098" t="s">
        <v>217</v>
      </c>
    </row>
    <row r="1099" spans="1:7" x14ac:dyDescent="0.25">
      <c r="A1099" s="1">
        <v>44365</v>
      </c>
      <c r="B1099" t="s">
        <v>121</v>
      </c>
      <c r="C1099" t="e">
        <f>+INDEX($I$2:$I$13,MATCH(LEFT(FORMATO_CONTROL_DE_MERMAS_JULIO_2021_DATOS_xlsx3[[#This Row],[PRODUCTO]],5),$J$2:$J$13,0),1)</f>
        <v>#N/A</v>
      </c>
      <c r="D1099">
        <v>1</v>
      </c>
      <c r="E1099" t="s">
        <v>11</v>
      </c>
      <c r="F1099" cm="1">
        <f t="array" ref="F10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099" t="s">
        <v>122</v>
      </c>
    </row>
    <row r="1100" spans="1:7" x14ac:dyDescent="0.25">
      <c r="A1100" s="1">
        <v>44365</v>
      </c>
      <c r="B1100" t="s">
        <v>64</v>
      </c>
      <c r="C1100" t="str">
        <f>+INDEX($I$2:$I$13,MATCH(LEFT(FORMATO_CONTROL_DE_MERMAS_JULIO_2021_DATOS_xlsx3[[#This Row],[PRODUCTO]],5),$J$2:$J$13,0),1)</f>
        <v>AGUACATE</v>
      </c>
      <c r="D1100">
        <v>60</v>
      </c>
      <c r="E1100" t="s">
        <v>11</v>
      </c>
      <c r="F1100" cm="1">
        <f t="array" ref="F11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60</v>
      </c>
      <c r="G1100" t="s">
        <v>185</v>
      </c>
    </row>
    <row r="1101" spans="1:7" x14ac:dyDescent="0.25">
      <c r="A1101" s="1">
        <v>44366</v>
      </c>
      <c r="B1101" t="s">
        <v>902</v>
      </c>
      <c r="C1101" t="str">
        <f>+INDEX($I$2:$I$13,MATCH(LEFT(FORMATO_CONTROL_DE_MERMAS_JULIO_2021_DATOS_xlsx3[[#This Row],[PRODUCTO]],5),$J$2:$J$13,0),1)</f>
        <v xml:space="preserve">PIÑA </v>
      </c>
      <c r="D1101">
        <v>9</v>
      </c>
      <c r="E1101" t="s">
        <v>6</v>
      </c>
      <c r="F1101" cm="1">
        <f t="array" ref="F11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14.85</v>
      </c>
      <c r="G1101" t="s">
        <v>741</v>
      </c>
    </row>
    <row r="1102" spans="1:7" x14ac:dyDescent="0.25">
      <c r="A1102" s="1">
        <v>44366</v>
      </c>
      <c r="B1102" t="s">
        <v>105</v>
      </c>
      <c r="C1102" t="str">
        <f>+INDEX($I$2:$I$13,MATCH(LEFT(FORMATO_CONTROL_DE_MERMAS_JULIO_2021_DATOS_xlsx3[[#This Row],[PRODUCTO]],5),$J$2:$J$13,0),1)</f>
        <v>PAPAYA</v>
      </c>
      <c r="D1102">
        <v>9</v>
      </c>
      <c r="E1102" t="s">
        <v>6</v>
      </c>
      <c r="F1102" cm="1">
        <f t="array" ref="F11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27</v>
      </c>
      <c r="G1102" t="s">
        <v>742</v>
      </c>
    </row>
    <row r="1103" spans="1:7" x14ac:dyDescent="0.25">
      <c r="A1103" s="1">
        <v>44366</v>
      </c>
      <c r="B1103" t="s">
        <v>218</v>
      </c>
      <c r="C1103" t="str">
        <f>+INDEX($I$2:$I$13,MATCH(LEFT(FORMATO_CONTROL_DE_MERMAS_JULIO_2021_DATOS_xlsx3[[#This Row],[PRODUCTO]],5),$J$2:$J$13,0),1)</f>
        <v>BANANO</v>
      </c>
      <c r="D1103">
        <v>7</v>
      </c>
      <c r="E1103" t="s">
        <v>11</v>
      </c>
      <c r="F1103" cm="1">
        <f t="array" ref="F11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103" t="s">
        <v>185</v>
      </c>
    </row>
    <row r="1104" spans="1:7" x14ac:dyDescent="0.25">
      <c r="A1104" s="1">
        <v>44366</v>
      </c>
      <c r="B1104" t="s">
        <v>69</v>
      </c>
      <c r="C1104" t="e">
        <f>+INDEX($I$2:$I$13,MATCH(LEFT(FORMATO_CONTROL_DE_MERMAS_JULIO_2021_DATOS_xlsx3[[#This Row],[PRODUCTO]],5),$J$2:$J$13,0),1)</f>
        <v>#N/A</v>
      </c>
      <c r="D1104">
        <v>2</v>
      </c>
      <c r="E1104" t="s">
        <v>26</v>
      </c>
      <c r="F1104" cm="1">
        <f t="array" ref="F11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04" t="s">
        <v>692</v>
      </c>
    </row>
    <row r="1105" spans="1:7" x14ac:dyDescent="0.25">
      <c r="A1105" s="1">
        <v>44366</v>
      </c>
      <c r="B1105" t="s">
        <v>212</v>
      </c>
      <c r="C1105" t="str">
        <f>+INDEX($I$2:$I$13,MATCH(LEFT(FORMATO_CONTROL_DE_MERMAS_JULIO_2021_DATOS_xlsx3[[#This Row],[PRODUCTO]],5),$J$2:$J$13,0),1)</f>
        <v>BANANO</v>
      </c>
      <c r="D1105">
        <v>25</v>
      </c>
      <c r="E1105" t="s">
        <v>11</v>
      </c>
      <c r="F1105" cm="1">
        <f t="array" ref="F11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25</v>
      </c>
      <c r="G1105" t="s">
        <v>185</v>
      </c>
    </row>
    <row r="1106" spans="1:7" x14ac:dyDescent="0.25">
      <c r="A1106" s="1">
        <v>44366</v>
      </c>
      <c r="B1106" t="s">
        <v>216</v>
      </c>
      <c r="C1106" t="e">
        <f>+INDEX($I$2:$I$13,MATCH(LEFT(FORMATO_CONTROL_DE_MERMAS_JULIO_2021_DATOS_xlsx3[[#This Row],[PRODUCTO]],5),$J$2:$J$13,0),1)</f>
        <v>#N/A</v>
      </c>
      <c r="D1106">
        <v>1</v>
      </c>
      <c r="E1106" t="s">
        <v>6</v>
      </c>
      <c r="F1106" t="e" cm="1">
        <f t="array" ref="F11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06" t="s">
        <v>731</v>
      </c>
    </row>
    <row r="1107" spans="1:7" x14ac:dyDescent="0.25">
      <c r="A1107" s="1">
        <v>44366</v>
      </c>
      <c r="B1107" t="s">
        <v>667</v>
      </c>
      <c r="C1107" t="e">
        <f>+INDEX($I$2:$I$13,MATCH(LEFT(FORMATO_CONTROL_DE_MERMAS_JULIO_2021_DATOS_xlsx3[[#This Row],[PRODUCTO]],5),$J$2:$J$13,0),1)</f>
        <v>#N/A</v>
      </c>
      <c r="D1107">
        <v>2.7</v>
      </c>
      <c r="E1107" t="s">
        <v>11</v>
      </c>
      <c r="F1107" cm="1">
        <f t="array" ref="F11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2.7</v>
      </c>
      <c r="G1107" t="s">
        <v>300</v>
      </c>
    </row>
    <row r="1108" spans="1:7" x14ac:dyDescent="0.25">
      <c r="A1108" s="1">
        <v>44366</v>
      </c>
      <c r="B1108" t="s">
        <v>119</v>
      </c>
      <c r="C1108" t="e">
        <f>+INDEX($I$2:$I$13,MATCH(LEFT(FORMATO_CONTROL_DE_MERMAS_JULIO_2021_DATOS_xlsx3[[#This Row],[PRODUCTO]],5),$J$2:$J$13,0),1)</f>
        <v>#N/A</v>
      </c>
      <c r="D1108">
        <v>27</v>
      </c>
      <c r="E1108" t="s">
        <v>11</v>
      </c>
      <c r="F1108" cm="1">
        <f t="array" ref="F11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27</v>
      </c>
      <c r="G1108" t="s">
        <v>658</v>
      </c>
    </row>
    <row r="1109" spans="1:7" x14ac:dyDescent="0.25">
      <c r="A1109" s="1">
        <v>44366</v>
      </c>
      <c r="B1109" t="s">
        <v>64</v>
      </c>
      <c r="C1109" t="str">
        <f>+INDEX($I$2:$I$13,MATCH(LEFT(FORMATO_CONTROL_DE_MERMAS_JULIO_2021_DATOS_xlsx3[[#This Row],[PRODUCTO]],5),$J$2:$J$13,0),1)</f>
        <v>AGUACATE</v>
      </c>
      <c r="D1109">
        <v>60</v>
      </c>
      <c r="E1109" t="s">
        <v>11</v>
      </c>
      <c r="F1109" cm="1">
        <f t="array" ref="F11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60</v>
      </c>
      <c r="G1109" t="s">
        <v>185</v>
      </c>
    </row>
    <row r="1110" spans="1:7" x14ac:dyDescent="0.25">
      <c r="A1110" s="1">
        <v>44366</v>
      </c>
      <c r="B1110" t="s">
        <v>79</v>
      </c>
      <c r="C1110" t="e">
        <f>+INDEX($I$2:$I$13,MATCH(LEFT(FORMATO_CONTROL_DE_MERMAS_JULIO_2021_DATOS_xlsx3[[#This Row],[PRODUCTO]],5),$J$2:$J$13,0),1)</f>
        <v>#N/A</v>
      </c>
      <c r="D1110">
        <v>12</v>
      </c>
      <c r="E1110" t="s">
        <v>11</v>
      </c>
      <c r="F1110" cm="1">
        <f t="array" ref="F11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110" t="s">
        <v>137</v>
      </c>
    </row>
    <row r="1111" spans="1:7" x14ac:dyDescent="0.25">
      <c r="A1111" s="1">
        <v>44366</v>
      </c>
      <c r="B1111" t="s">
        <v>141</v>
      </c>
      <c r="C1111" t="e">
        <f>+INDEX($I$2:$I$13,MATCH(LEFT(FORMATO_CONTROL_DE_MERMAS_JULIO_2021_DATOS_xlsx3[[#This Row],[PRODUCTO]],5),$J$2:$J$13,0),1)</f>
        <v>#N/A</v>
      </c>
      <c r="D1111">
        <v>10</v>
      </c>
      <c r="E1111" t="s">
        <v>11</v>
      </c>
      <c r="F1111" cm="1">
        <f t="array" ref="F11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111" t="s">
        <v>137</v>
      </c>
    </row>
    <row r="1112" spans="1:7" x14ac:dyDescent="0.25">
      <c r="A1112" s="1">
        <v>44366</v>
      </c>
      <c r="B1112" t="s">
        <v>60</v>
      </c>
      <c r="C1112" t="e">
        <f>+INDEX($I$2:$I$13,MATCH(LEFT(FORMATO_CONTROL_DE_MERMAS_JULIO_2021_DATOS_xlsx3[[#This Row],[PRODUCTO]],5),$J$2:$J$13,0),1)</f>
        <v>#N/A</v>
      </c>
      <c r="D1112">
        <v>5</v>
      </c>
      <c r="E1112" t="s">
        <v>11</v>
      </c>
      <c r="F1112" cm="1">
        <f t="array" ref="F11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12" t="s">
        <v>137</v>
      </c>
    </row>
    <row r="1113" spans="1:7" x14ac:dyDescent="0.25">
      <c r="A1113" s="1">
        <v>44366</v>
      </c>
      <c r="B1113" t="s">
        <v>105</v>
      </c>
      <c r="C1113" t="str">
        <f>+INDEX($I$2:$I$13,MATCH(LEFT(FORMATO_CONTROL_DE_MERMAS_JULIO_2021_DATOS_xlsx3[[#This Row],[PRODUCTO]],5),$J$2:$J$13,0),1)</f>
        <v>PAPAYA</v>
      </c>
      <c r="D1113">
        <v>5</v>
      </c>
      <c r="E1113" t="s">
        <v>6</v>
      </c>
      <c r="F1113" cm="1">
        <f t="array" ref="F11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1113" t="s">
        <v>173</v>
      </c>
    </row>
    <row r="1114" spans="1:7" x14ac:dyDescent="0.25">
      <c r="A1114" s="1">
        <v>44366</v>
      </c>
      <c r="B1114" t="s">
        <v>902</v>
      </c>
      <c r="C1114" t="str">
        <f>+INDEX($I$2:$I$13,MATCH(LEFT(FORMATO_CONTROL_DE_MERMAS_JULIO_2021_DATOS_xlsx3[[#This Row],[PRODUCTO]],5),$J$2:$J$13,0),1)</f>
        <v xml:space="preserve">PIÑA </v>
      </c>
      <c r="D1114">
        <v>23</v>
      </c>
      <c r="E1114" t="s">
        <v>6</v>
      </c>
      <c r="F1114" cm="1">
        <f t="array" ref="F11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37.949999999999996</v>
      </c>
      <c r="G1114" t="s">
        <v>173</v>
      </c>
    </row>
    <row r="1115" spans="1:7" x14ac:dyDescent="0.25">
      <c r="A1115" s="1">
        <v>44366</v>
      </c>
      <c r="B1115" t="s">
        <v>743</v>
      </c>
      <c r="C1115" t="e">
        <f>+INDEX($I$2:$I$13,MATCH(LEFT(FORMATO_CONTROL_DE_MERMAS_JULIO_2021_DATOS_xlsx3[[#This Row],[PRODUCTO]],5),$J$2:$J$13,0),1)</f>
        <v>#N/A</v>
      </c>
      <c r="D1115">
        <v>32</v>
      </c>
      <c r="E1115" t="s">
        <v>11</v>
      </c>
      <c r="F1115" cm="1">
        <f t="array" ref="F11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32</v>
      </c>
      <c r="G1115" t="s">
        <v>137</v>
      </c>
    </row>
    <row r="1116" spans="1:7" x14ac:dyDescent="0.25">
      <c r="A1116" s="1">
        <v>44366</v>
      </c>
      <c r="B1116" t="s">
        <v>744</v>
      </c>
      <c r="C1116" t="e">
        <f>+INDEX($I$2:$I$13,MATCH(LEFT(FORMATO_CONTROL_DE_MERMAS_JULIO_2021_DATOS_xlsx3[[#This Row],[PRODUCTO]],5),$J$2:$J$13,0),1)</f>
        <v>#N/A</v>
      </c>
      <c r="D1116">
        <v>4</v>
      </c>
      <c r="E1116" t="s">
        <v>11</v>
      </c>
      <c r="F1116" cm="1">
        <f t="array" ref="F11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116" t="s">
        <v>733</v>
      </c>
    </row>
    <row r="1117" spans="1:7" x14ac:dyDescent="0.25">
      <c r="A1117" s="1">
        <v>44367</v>
      </c>
      <c r="B1117" t="s">
        <v>739</v>
      </c>
      <c r="C1117" t="e">
        <f>+INDEX($I$2:$I$13,MATCH(LEFT(FORMATO_CONTROL_DE_MERMAS_JULIO_2021_DATOS_xlsx3[[#This Row],[PRODUCTO]],5),$J$2:$J$13,0),1)</f>
        <v>#N/A</v>
      </c>
      <c r="D1117">
        <v>5</v>
      </c>
      <c r="E1117" t="s">
        <v>11</v>
      </c>
      <c r="F1117" cm="1">
        <f t="array" ref="F11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17" t="s">
        <v>745</v>
      </c>
    </row>
    <row r="1118" spans="1:7" x14ac:dyDescent="0.25">
      <c r="A1118" s="1">
        <v>44367</v>
      </c>
      <c r="B1118" t="s">
        <v>483</v>
      </c>
      <c r="C1118" t="e">
        <f>+INDEX($I$2:$I$13,MATCH(LEFT(FORMATO_CONTROL_DE_MERMAS_JULIO_2021_DATOS_xlsx3[[#This Row],[PRODUCTO]],5),$J$2:$J$13,0),1)</f>
        <v>#N/A</v>
      </c>
      <c r="D1118">
        <v>7</v>
      </c>
      <c r="E1118" t="s">
        <v>11</v>
      </c>
      <c r="F1118" cm="1">
        <f t="array" ref="F11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118" t="s">
        <v>658</v>
      </c>
    </row>
    <row r="1119" spans="1:7" x14ac:dyDescent="0.25">
      <c r="A1119" s="1">
        <v>44367</v>
      </c>
      <c r="B1119" t="s">
        <v>81</v>
      </c>
      <c r="C1119" t="e">
        <f>+INDEX($I$2:$I$13,MATCH(LEFT(FORMATO_CONTROL_DE_MERMAS_JULIO_2021_DATOS_xlsx3[[#This Row],[PRODUCTO]],5),$J$2:$J$13,0),1)</f>
        <v>#N/A</v>
      </c>
      <c r="D1119">
        <v>3</v>
      </c>
      <c r="E1119" t="s">
        <v>11</v>
      </c>
      <c r="F1119" cm="1">
        <f t="array" ref="F11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19" t="s">
        <v>658</v>
      </c>
    </row>
    <row r="1120" spans="1:7" x14ac:dyDescent="0.25">
      <c r="A1120" s="1">
        <v>44367</v>
      </c>
      <c r="B1120" t="s">
        <v>676</v>
      </c>
      <c r="C1120" t="e">
        <f>+INDEX($I$2:$I$13,MATCH(LEFT(FORMATO_CONTROL_DE_MERMAS_JULIO_2021_DATOS_xlsx3[[#This Row],[PRODUCTO]],5),$J$2:$J$13,0),1)</f>
        <v>#N/A</v>
      </c>
      <c r="D1120">
        <v>10</v>
      </c>
      <c r="E1120" t="s">
        <v>11</v>
      </c>
      <c r="F1120" cm="1">
        <f t="array" ref="F11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120" t="s">
        <v>745</v>
      </c>
    </row>
    <row r="1121" spans="1:7" x14ac:dyDescent="0.25">
      <c r="A1121" s="1">
        <v>44367</v>
      </c>
      <c r="B1121" t="s">
        <v>85</v>
      </c>
      <c r="C1121" t="str">
        <f>+INDEX($I$2:$I$13,MATCH(LEFT(FORMATO_CONTROL_DE_MERMAS_JULIO_2021_DATOS_xlsx3[[#This Row],[PRODUCTO]],5),$J$2:$J$13,0),1)</f>
        <v>PAPAYA</v>
      </c>
      <c r="D1121">
        <v>13</v>
      </c>
      <c r="E1121" t="s">
        <v>6</v>
      </c>
      <c r="F1121" cm="1">
        <f t="array" ref="F11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26</v>
      </c>
      <c r="G1121" t="s">
        <v>173</v>
      </c>
    </row>
    <row r="1122" spans="1:7" x14ac:dyDescent="0.25">
      <c r="A1122" s="1">
        <v>44367</v>
      </c>
      <c r="B1122" t="s">
        <v>256</v>
      </c>
      <c r="C1122" t="e">
        <f>+INDEX($I$2:$I$13,MATCH(LEFT(FORMATO_CONTROL_DE_MERMAS_JULIO_2021_DATOS_xlsx3[[#This Row],[PRODUCTO]],5),$J$2:$J$13,0),1)</f>
        <v>#N/A</v>
      </c>
      <c r="D1122">
        <v>9</v>
      </c>
      <c r="E1122" t="s">
        <v>11</v>
      </c>
      <c r="F1122" cm="1">
        <f t="array" ref="F11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1122" t="s">
        <v>173</v>
      </c>
    </row>
    <row r="1123" spans="1:7" x14ac:dyDescent="0.25">
      <c r="A1123" s="1">
        <v>44367</v>
      </c>
      <c r="B1123" t="s">
        <v>746</v>
      </c>
      <c r="C1123" t="e">
        <f>+INDEX($I$2:$I$13,MATCH(LEFT(FORMATO_CONTROL_DE_MERMAS_JULIO_2021_DATOS_xlsx3[[#This Row],[PRODUCTO]],5),$J$2:$J$13,0),1)</f>
        <v>#N/A</v>
      </c>
      <c r="D1123">
        <v>12</v>
      </c>
      <c r="E1123" t="s">
        <v>11</v>
      </c>
      <c r="F1123" cm="1">
        <f t="array" ref="F11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123" t="s">
        <v>173</v>
      </c>
    </row>
    <row r="1124" spans="1:7" x14ac:dyDescent="0.25">
      <c r="A1124" s="1">
        <v>44367</v>
      </c>
      <c r="B1124" t="s">
        <v>422</v>
      </c>
      <c r="C1124" t="str">
        <f>+INDEX($I$2:$I$13,MATCH(LEFT(FORMATO_CONTROL_DE_MERMAS_JULIO_2021_DATOS_xlsx3[[#This Row],[PRODUCTO]],5),$J$2:$J$13,0),1)</f>
        <v xml:space="preserve">PIÑA </v>
      </c>
      <c r="D1124">
        <v>9</v>
      </c>
      <c r="E1124" t="s">
        <v>6</v>
      </c>
      <c r="F1124" cm="1">
        <f t="array" ref="F11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1124" t="s">
        <v>173</v>
      </c>
    </row>
    <row r="1125" spans="1:7" x14ac:dyDescent="0.25">
      <c r="A1125" s="1">
        <v>44367</v>
      </c>
      <c r="B1125" t="s">
        <v>747</v>
      </c>
      <c r="C1125" t="e">
        <f>+INDEX($I$2:$I$13,MATCH(LEFT(FORMATO_CONTROL_DE_MERMAS_JULIO_2021_DATOS_xlsx3[[#This Row],[PRODUCTO]],5),$J$2:$J$13,0),1)</f>
        <v>#N/A</v>
      </c>
      <c r="D1125">
        <v>30</v>
      </c>
      <c r="E1125" t="s">
        <v>11</v>
      </c>
      <c r="F1125" cm="1">
        <f t="array" ref="F11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1125" t="s">
        <v>658</v>
      </c>
    </row>
    <row r="1126" spans="1:7" x14ac:dyDescent="0.25">
      <c r="A1126" s="1">
        <v>44367</v>
      </c>
      <c r="B1126" t="s">
        <v>748</v>
      </c>
      <c r="C1126" t="e">
        <f>+INDEX($I$2:$I$13,MATCH(LEFT(FORMATO_CONTROL_DE_MERMAS_JULIO_2021_DATOS_xlsx3[[#This Row],[PRODUCTO]],5),$J$2:$J$13,0),1)</f>
        <v>#N/A</v>
      </c>
      <c r="D1126">
        <v>8</v>
      </c>
      <c r="E1126" t="s">
        <v>11</v>
      </c>
      <c r="F1126" cm="1">
        <f t="array" ref="F11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126" t="s">
        <v>749</v>
      </c>
    </row>
    <row r="1127" spans="1:7" x14ac:dyDescent="0.25">
      <c r="A1127" s="1">
        <v>44367</v>
      </c>
      <c r="B1127" t="s">
        <v>750</v>
      </c>
      <c r="C1127" t="e">
        <f>+INDEX($I$2:$I$13,MATCH(LEFT(FORMATO_CONTROL_DE_MERMAS_JULIO_2021_DATOS_xlsx3[[#This Row],[PRODUCTO]],5),$J$2:$J$13,0),1)</f>
        <v>#N/A</v>
      </c>
      <c r="D1127">
        <v>16</v>
      </c>
      <c r="E1127" t="s">
        <v>11</v>
      </c>
      <c r="F1127" cm="1">
        <f t="array" ref="F11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127" t="s">
        <v>751</v>
      </c>
    </row>
    <row r="1128" spans="1:7" x14ac:dyDescent="0.25">
      <c r="A1128" s="1">
        <v>44367</v>
      </c>
      <c r="B1128" t="s">
        <v>278</v>
      </c>
      <c r="C1128" t="e">
        <f>+INDEX($I$2:$I$13,MATCH(LEFT(FORMATO_CONTROL_DE_MERMAS_JULIO_2021_DATOS_xlsx3[[#This Row],[PRODUCTO]],5),$J$2:$J$13,0),1)</f>
        <v>#N/A</v>
      </c>
      <c r="D1128">
        <v>12</v>
      </c>
      <c r="E1128" t="s">
        <v>11</v>
      </c>
      <c r="F1128" cm="1">
        <f t="array" ref="F11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128" t="s">
        <v>745</v>
      </c>
    </row>
    <row r="1129" spans="1:7" x14ac:dyDescent="0.25">
      <c r="A1129" s="1">
        <v>44367</v>
      </c>
      <c r="B1129" t="s">
        <v>691</v>
      </c>
      <c r="C1129" t="e">
        <f>+INDEX($I$2:$I$13,MATCH(LEFT(FORMATO_CONTROL_DE_MERMAS_JULIO_2021_DATOS_xlsx3[[#This Row],[PRODUCTO]],5),$J$2:$J$13,0),1)</f>
        <v>#N/A</v>
      </c>
      <c r="D1129">
        <v>6</v>
      </c>
      <c r="E1129" t="s">
        <v>11</v>
      </c>
      <c r="F1129" cm="1">
        <f t="array" ref="F11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129" t="s">
        <v>173</v>
      </c>
    </row>
    <row r="1130" spans="1:7" x14ac:dyDescent="0.25">
      <c r="A1130" s="1">
        <v>44367</v>
      </c>
      <c r="B1130" t="s">
        <v>752</v>
      </c>
      <c r="C1130" t="e">
        <f>+INDEX($I$2:$I$13,MATCH(LEFT(FORMATO_CONTROL_DE_MERMAS_JULIO_2021_DATOS_xlsx3[[#This Row],[PRODUCTO]],5),$J$2:$J$13,0),1)</f>
        <v>#N/A</v>
      </c>
      <c r="D1130">
        <v>7</v>
      </c>
      <c r="E1130" t="s">
        <v>11</v>
      </c>
      <c r="F1130" cm="1">
        <f t="array" ref="F11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130" t="s">
        <v>183</v>
      </c>
    </row>
    <row r="1131" spans="1:7" x14ac:dyDescent="0.25">
      <c r="A1131" s="1">
        <v>44367</v>
      </c>
      <c r="B1131" t="s">
        <v>29</v>
      </c>
      <c r="C1131" t="str">
        <f>+INDEX($I$2:$I$13,MATCH(LEFT(FORMATO_CONTROL_DE_MERMAS_JULIO_2021_DATOS_xlsx3[[#This Row],[PRODUCTO]],5),$J$2:$J$13,0),1)</f>
        <v>FRESAS</v>
      </c>
      <c r="D1131">
        <v>2</v>
      </c>
      <c r="E1131" t="s">
        <v>11</v>
      </c>
      <c r="F1131" cm="1">
        <f t="array" ref="F11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31" t="s">
        <v>173</v>
      </c>
    </row>
    <row r="1132" spans="1:7" x14ac:dyDescent="0.25">
      <c r="A1132" s="1">
        <v>44367</v>
      </c>
      <c r="B1132" t="s">
        <v>172</v>
      </c>
      <c r="C1132" t="e">
        <f>+INDEX($I$2:$I$13,MATCH(LEFT(FORMATO_CONTROL_DE_MERMAS_JULIO_2021_DATOS_xlsx3[[#This Row],[PRODUCTO]],5),$J$2:$J$13,0),1)</f>
        <v>#N/A</v>
      </c>
      <c r="D1132">
        <v>5</v>
      </c>
      <c r="E1132" t="s">
        <v>11</v>
      </c>
      <c r="F1132" cm="1">
        <f t="array" ref="F11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32" t="s">
        <v>185</v>
      </c>
    </row>
    <row r="1133" spans="1:7" x14ac:dyDescent="0.25">
      <c r="A1133" s="1">
        <v>44367</v>
      </c>
      <c r="B1133" t="s">
        <v>753</v>
      </c>
      <c r="C1133" t="e">
        <f>+INDEX($I$2:$I$13,MATCH(LEFT(FORMATO_CONTROL_DE_MERMAS_JULIO_2021_DATOS_xlsx3[[#This Row],[PRODUCTO]],5),$J$2:$J$13,0),1)</f>
        <v>#N/A</v>
      </c>
      <c r="D1133">
        <v>4</v>
      </c>
      <c r="E1133" t="s">
        <v>11</v>
      </c>
      <c r="F1133" cm="1">
        <f t="array" ref="F11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133" t="s">
        <v>188</v>
      </c>
    </row>
    <row r="1134" spans="1:7" x14ac:dyDescent="0.25">
      <c r="A1134" s="1">
        <v>44367</v>
      </c>
      <c r="B1134" t="s">
        <v>53</v>
      </c>
      <c r="C1134" t="str">
        <f>+INDEX($I$2:$I$13,MATCH(LEFT(FORMATO_CONTROL_DE_MERMAS_JULIO_2021_DATOS_xlsx3[[#This Row],[PRODUCTO]],5),$J$2:$J$13,0),1)</f>
        <v>MANDARINA</v>
      </c>
      <c r="D1134">
        <v>1</v>
      </c>
      <c r="E1134" t="s">
        <v>11</v>
      </c>
      <c r="F1134" cm="1">
        <f t="array" ref="F11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34" t="s">
        <v>173</v>
      </c>
    </row>
    <row r="1135" spans="1:7" x14ac:dyDescent="0.25">
      <c r="A1135" s="1">
        <v>44367</v>
      </c>
      <c r="B1135" t="s">
        <v>42</v>
      </c>
      <c r="C1135" t="e">
        <f>+INDEX($I$2:$I$13,MATCH(LEFT(FORMATO_CONTROL_DE_MERMAS_JULIO_2021_DATOS_xlsx3[[#This Row],[PRODUCTO]],5),$J$2:$J$13,0),1)</f>
        <v>#N/A</v>
      </c>
      <c r="D1135">
        <v>1</v>
      </c>
      <c r="E1135" t="s">
        <v>11</v>
      </c>
      <c r="F1135" cm="1">
        <f t="array" ref="F11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35" t="s">
        <v>754</v>
      </c>
    </row>
    <row r="1136" spans="1:7" x14ac:dyDescent="0.25">
      <c r="A1136" s="1">
        <v>44367</v>
      </c>
      <c r="B1136" t="s">
        <v>755</v>
      </c>
      <c r="C1136" t="e">
        <f>+INDEX($I$2:$I$13,MATCH(LEFT(FORMATO_CONTROL_DE_MERMAS_JULIO_2021_DATOS_xlsx3[[#This Row],[PRODUCTO]],5),$J$2:$J$13,0),1)</f>
        <v>#N/A</v>
      </c>
      <c r="D1136">
        <v>1.5</v>
      </c>
      <c r="E1136" t="s">
        <v>11</v>
      </c>
      <c r="F1136" cm="1">
        <f t="array" ref="F11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136" t="s">
        <v>731</v>
      </c>
    </row>
    <row r="1137" spans="1:7" x14ac:dyDescent="0.25">
      <c r="A1137" s="1">
        <v>44367</v>
      </c>
      <c r="B1137" t="s">
        <v>756</v>
      </c>
      <c r="C1137" t="e">
        <f>+INDEX($I$2:$I$13,MATCH(LEFT(FORMATO_CONTROL_DE_MERMAS_JULIO_2021_DATOS_xlsx3[[#This Row],[PRODUCTO]],5),$J$2:$J$13,0),1)</f>
        <v>#N/A</v>
      </c>
      <c r="D1137">
        <v>40</v>
      </c>
      <c r="E1137" t="s">
        <v>11</v>
      </c>
      <c r="F1137" cm="1">
        <f t="array" ref="F11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40</v>
      </c>
      <c r="G1137" t="s">
        <v>185</v>
      </c>
    </row>
    <row r="1138" spans="1:7" x14ac:dyDescent="0.25">
      <c r="A1138" s="1">
        <v>44367</v>
      </c>
      <c r="B1138" t="s">
        <v>518</v>
      </c>
      <c r="C1138" t="e">
        <f>+INDEX($I$2:$I$13,MATCH(LEFT(FORMATO_CONTROL_DE_MERMAS_JULIO_2021_DATOS_xlsx3[[#This Row],[PRODUCTO]],5),$J$2:$J$13,0),1)</f>
        <v>#N/A</v>
      </c>
      <c r="D1138">
        <v>10</v>
      </c>
      <c r="E1138" t="s">
        <v>11</v>
      </c>
      <c r="F1138" cm="1">
        <f t="array" ref="F11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138" t="s">
        <v>185</v>
      </c>
    </row>
    <row r="1139" spans="1:7" x14ac:dyDescent="0.25">
      <c r="A1139" s="1">
        <v>44367</v>
      </c>
      <c r="B1139" t="s">
        <v>212</v>
      </c>
      <c r="C1139" t="str">
        <f>+INDEX($I$2:$I$13,MATCH(LEFT(FORMATO_CONTROL_DE_MERMAS_JULIO_2021_DATOS_xlsx3[[#This Row],[PRODUCTO]],5),$J$2:$J$13,0),1)</f>
        <v>BANANO</v>
      </c>
      <c r="D1139">
        <v>20</v>
      </c>
      <c r="E1139" t="s">
        <v>11</v>
      </c>
      <c r="F1139" cm="1">
        <f t="array" ref="F11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1139" t="s">
        <v>757</v>
      </c>
    </row>
    <row r="1140" spans="1:7" x14ac:dyDescent="0.25">
      <c r="A1140" s="1">
        <v>44368</v>
      </c>
      <c r="B1140" t="s">
        <v>288</v>
      </c>
      <c r="C1140" t="str">
        <f>+INDEX($I$2:$I$13,MATCH(LEFT(FORMATO_CONTROL_DE_MERMAS_JULIO_2021_DATOS_xlsx3[[#This Row],[PRODUCTO]],5),$J$2:$J$13,0),1)</f>
        <v>DURAZNO</v>
      </c>
      <c r="D1140">
        <v>2</v>
      </c>
      <c r="E1140" t="s">
        <v>355</v>
      </c>
      <c r="F1140" cm="1">
        <f t="array" ref="F11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40" t="s">
        <v>758</v>
      </c>
    </row>
    <row r="1141" spans="1:7" x14ac:dyDescent="0.25">
      <c r="A1141" s="1">
        <v>44368</v>
      </c>
      <c r="B1141" t="s">
        <v>753</v>
      </c>
      <c r="C1141" t="e">
        <f>+INDEX($I$2:$I$13,MATCH(LEFT(FORMATO_CONTROL_DE_MERMAS_JULIO_2021_DATOS_xlsx3[[#This Row],[PRODUCTO]],5),$J$2:$J$13,0),1)</f>
        <v>#N/A</v>
      </c>
      <c r="D1141">
        <v>1</v>
      </c>
      <c r="E1141" t="s">
        <v>355</v>
      </c>
      <c r="F1141" cm="1">
        <f t="array" ref="F11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41" t="s">
        <v>185</v>
      </c>
    </row>
    <row r="1142" spans="1:7" x14ac:dyDescent="0.25">
      <c r="A1142" s="1">
        <v>44368</v>
      </c>
      <c r="B1142" t="s">
        <v>282</v>
      </c>
      <c r="C1142" t="e">
        <f>+INDEX($I$2:$I$13,MATCH(LEFT(FORMATO_CONTROL_DE_MERMAS_JULIO_2021_DATOS_xlsx3[[#This Row],[PRODUCTO]],5),$J$2:$J$13,0),1)</f>
        <v>#N/A</v>
      </c>
      <c r="D1142">
        <v>3</v>
      </c>
      <c r="E1142" t="s">
        <v>355</v>
      </c>
      <c r="F1142" cm="1">
        <f t="array" ref="F11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42" t="s">
        <v>173</v>
      </c>
    </row>
    <row r="1143" spans="1:7" x14ac:dyDescent="0.25">
      <c r="A1143" s="1">
        <v>44368</v>
      </c>
      <c r="B1143" t="s">
        <v>870</v>
      </c>
      <c r="C1143" t="str">
        <f>+INDEX($I$2:$I$13,MATCH(LEFT(FORMATO_CONTROL_DE_MERMAS_JULIO_2021_DATOS_xlsx3[[#This Row],[PRODUCTO]],5),$J$2:$J$13,0),1)</f>
        <v>ESPINACA</v>
      </c>
      <c r="D1143">
        <v>3</v>
      </c>
      <c r="E1143" t="s">
        <v>6</v>
      </c>
      <c r="F1143" cm="1">
        <f t="array" ref="F11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0.89999999999999991</v>
      </c>
      <c r="G1143" t="s">
        <v>666</v>
      </c>
    </row>
    <row r="1144" spans="1:7" x14ac:dyDescent="0.25">
      <c r="A1144" s="1">
        <v>44368</v>
      </c>
      <c r="B1144" t="s">
        <v>760</v>
      </c>
      <c r="C1144" t="e">
        <f>+INDEX($I$2:$I$13,MATCH(LEFT(FORMATO_CONTROL_DE_MERMAS_JULIO_2021_DATOS_xlsx3[[#This Row],[PRODUCTO]],5),$J$2:$J$13,0),1)</f>
        <v>#N/A</v>
      </c>
      <c r="D1144">
        <v>2</v>
      </c>
      <c r="E1144" t="s">
        <v>355</v>
      </c>
      <c r="F1144" cm="1">
        <f t="array" ref="F11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44" t="s">
        <v>173</v>
      </c>
    </row>
    <row r="1145" spans="1:7" x14ac:dyDescent="0.25">
      <c r="A1145" s="1">
        <v>44368</v>
      </c>
      <c r="B1145" t="s">
        <v>521</v>
      </c>
      <c r="C1145" t="e">
        <f>+INDEX($I$2:$I$13,MATCH(LEFT(FORMATO_CONTROL_DE_MERMAS_JULIO_2021_DATOS_xlsx3[[#This Row],[PRODUCTO]],5),$J$2:$J$13,0),1)</f>
        <v>#N/A</v>
      </c>
      <c r="D1145">
        <v>2</v>
      </c>
      <c r="E1145" t="s">
        <v>355</v>
      </c>
      <c r="F1145" cm="1">
        <f t="array" ref="F11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45" t="s">
        <v>173</v>
      </c>
    </row>
    <row r="1146" spans="1:7" x14ac:dyDescent="0.25">
      <c r="A1146" s="1">
        <v>44368</v>
      </c>
      <c r="B1146" t="s">
        <v>761</v>
      </c>
      <c r="C1146" t="e">
        <f>+INDEX($I$2:$I$13,MATCH(LEFT(FORMATO_CONTROL_DE_MERMAS_JULIO_2021_DATOS_xlsx3[[#This Row],[PRODUCTO]],5),$J$2:$J$13,0),1)</f>
        <v>#N/A</v>
      </c>
      <c r="D1146">
        <v>10</v>
      </c>
      <c r="E1146" t="s">
        <v>355</v>
      </c>
      <c r="F1146" cm="1">
        <f t="array" ref="F11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146" t="s">
        <v>668</v>
      </c>
    </row>
    <row r="1147" spans="1:7" x14ac:dyDescent="0.25">
      <c r="A1147" s="1">
        <v>44368</v>
      </c>
      <c r="B1147" t="s">
        <v>105</v>
      </c>
      <c r="C1147" t="str">
        <f>+INDEX($I$2:$I$13,MATCH(LEFT(FORMATO_CONTROL_DE_MERMAS_JULIO_2021_DATOS_xlsx3[[#This Row],[PRODUCTO]],5),$J$2:$J$13,0),1)</f>
        <v>PAPAYA</v>
      </c>
      <c r="D1147">
        <v>4</v>
      </c>
      <c r="E1147" t="s">
        <v>6</v>
      </c>
      <c r="F1147" cm="1">
        <f t="array" ref="F11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147" t="s">
        <v>173</v>
      </c>
    </row>
    <row r="1148" spans="1:7" x14ac:dyDescent="0.25">
      <c r="A1148" s="1">
        <v>44368</v>
      </c>
      <c r="B1148" t="s">
        <v>81</v>
      </c>
      <c r="C1148" t="e">
        <f>+INDEX($I$2:$I$13,MATCH(LEFT(FORMATO_CONTROL_DE_MERMAS_JULIO_2021_DATOS_xlsx3[[#This Row],[PRODUCTO]],5),$J$2:$J$13,0),1)</f>
        <v>#N/A</v>
      </c>
      <c r="D1148">
        <v>2</v>
      </c>
      <c r="E1148" t="s">
        <v>355</v>
      </c>
      <c r="F1148" cm="1">
        <f t="array" ref="F11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48" t="s">
        <v>762</v>
      </c>
    </row>
    <row r="1149" spans="1:7" x14ac:dyDescent="0.25">
      <c r="A1149" s="1">
        <v>44368</v>
      </c>
      <c r="B1149" t="s">
        <v>763</v>
      </c>
      <c r="C1149" t="e">
        <f>+INDEX($I$2:$I$13,MATCH(LEFT(FORMATO_CONTROL_DE_MERMAS_JULIO_2021_DATOS_xlsx3[[#This Row],[PRODUCTO]],5),$J$2:$J$13,0),1)</f>
        <v>#N/A</v>
      </c>
      <c r="D1149">
        <v>1</v>
      </c>
      <c r="E1149" t="s">
        <v>355</v>
      </c>
      <c r="F1149" cm="1">
        <f t="array" ref="F11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49" t="s">
        <v>173</v>
      </c>
    </row>
    <row r="1150" spans="1:7" x14ac:dyDescent="0.25">
      <c r="A1150" s="1">
        <v>44368</v>
      </c>
      <c r="B1150" t="s">
        <v>14</v>
      </c>
      <c r="C1150" t="e">
        <f>+INDEX($I$2:$I$13,MATCH(LEFT(FORMATO_CONTROL_DE_MERMAS_JULIO_2021_DATOS_xlsx3[[#This Row],[PRODUCTO]],5),$J$2:$J$13,0),1)</f>
        <v>#N/A</v>
      </c>
      <c r="D1150">
        <v>3</v>
      </c>
      <c r="E1150" t="s">
        <v>355</v>
      </c>
      <c r="F1150" cm="1">
        <f t="array" ref="F11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50" t="s">
        <v>764</v>
      </c>
    </row>
    <row r="1151" spans="1:7" x14ac:dyDescent="0.25">
      <c r="A1151" s="1">
        <v>44368</v>
      </c>
      <c r="B1151" t="s">
        <v>104</v>
      </c>
      <c r="C1151" t="e">
        <f>+INDEX($I$2:$I$13,MATCH(LEFT(FORMATO_CONTROL_DE_MERMAS_JULIO_2021_DATOS_xlsx3[[#This Row],[PRODUCTO]],5),$J$2:$J$13,0),1)</f>
        <v>#N/A</v>
      </c>
      <c r="D1151">
        <v>4</v>
      </c>
      <c r="E1151" t="s">
        <v>355</v>
      </c>
      <c r="F1151" cm="1">
        <f t="array" ref="F11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151" t="s">
        <v>173</v>
      </c>
    </row>
    <row r="1152" spans="1:7" x14ac:dyDescent="0.25">
      <c r="A1152" s="1">
        <v>44368</v>
      </c>
      <c r="B1152" t="s">
        <v>74</v>
      </c>
      <c r="C1152" t="e">
        <f>+INDEX($I$2:$I$13,MATCH(LEFT(FORMATO_CONTROL_DE_MERMAS_JULIO_2021_DATOS_xlsx3[[#This Row],[PRODUCTO]],5),$J$2:$J$13,0),1)</f>
        <v>#N/A</v>
      </c>
      <c r="D1152">
        <v>7</v>
      </c>
      <c r="E1152" t="s">
        <v>355</v>
      </c>
      <c r="F1152" cm="1">
        <f t="array" ref="F11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152" t="s">
        <v>758</v>
      </c>
    </row>
    <row r="1153" spans="1:7" x14ac:dyDescent="0.25">
      <c r="A1153" s="1">
        <v>44368</v>
      </c>
      <c r="B1153" t="s">
        <v>753</v>
      </c>
      <c r="C1153" t="e">
        <f>+INDEX($I$2:$I$13,MATCH(LEFT(FORMATO_CONTROL_DE_MERMAS_JULIO_2021_DATOS_xlsx3[[#This Row],[PRODUCTO]],5),$J$2:$J$13,0),1)</f>
        <v>#N/A</v>
      </c>
      <c r="D1153">
        <v>2</v>
      </c>
      <c r="E1153" t="s">
        <v>355</v>
      </c>
      <c r="F1153" cm="1">
        <f t="array" ref="F11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53" t="s">
        <v>188</v>
      </c>
    </row>
    <row r="1154" spans="1:7" x14ac:dyDescent="0.25">
      <c r="A1154" s="1">
        <v>44368</v>
      </c>
      <c r="B1154" t="s">
        <v>527</v>
      </c>
      <c r="C1154" t="e">
        <f>+INDEX($I$2:$I$13,MATCH(LEFT(FORMATO_CONTROL_DE_MERMAS_JULIO_2021_DATOS_xlsx3[[#This Row],[PRODUCTO]],5),$J$2:$J$13,0),1)</f>
        <v>#N/A</v>
      </c>
      <c r="D1154">
        <v>2</v>
      </c>
      <c r="E1154" t="s">
        <v>355</v>
      </c>
      <c r="F1154" cm="1">
        <f t="array" ref="F11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54" t="s">
        <v>185</v>
      </c>
    </row>
    <row r="1155" spans="1:7" x14ac:dyDescent="0.25">
      <c r="A1155" s="1">
        <v>44368</v>
      </c>
      <c r="B1155" t="s">
        <v>765</v>
      </c>
      <c r="C1155" t="e">
        <f>+INDEX($I$2:$I$13,MATCH(LEFT(FORMATO_CONTROL_DE_MERMAS_JULIO_2021_DATOS_xlsx3[[#This Row],[PRODUCTO]],5),$J$2:$J$13,0),1)</f>
        <v>#N/A</v>
      </c>
      <c r="D1155">
        <v>7</v>
      </c>
      <c r="E1155" t="s">
        <v>6</v>
      </c>
      <c r="F1155" t="e" cm="1">
        <f t="array" ref="F11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55" t="s">
        <v>766</v>
      </c>
    </row>
    <row r="1156" spans="1:7" x14ac:dyDescent="0.25">
      <c r="A1156" s="1">
        <v>44368</v>
      </c>
      <c r="B1156" t="s">
        <v>172</v>
      </c>
      <c r="C1156" t="e">
        <f>+INDEX($I$2:$I$13,MATCH(LEFT(FORMATO_CONTROL_DE_MERMAS_JULIO_2021_DATOS_xlsx3[[#This Row],[PRODUCTO]],5),$J$2:$J$13,0),1)</f>
        <v>#N/A</v>
      </c>
      <c r="D1156">
        <v>2</v>
      </c>
      <c r="E1156" t="s">
        <v>355</v>
      </c>
      <c r="F1156" cm="1">
        <f t="array" ref="F11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56" t="s">
        <v>185</v>
      </c>
    </row>
    <row r="1157" spans="1:7" x14ac:dyDescent="0.25">
      <c r="A1157" s="1">
        <v>44368</v>
      </c>
      <c r="B1157" t="s">
        <v>767</v>
      </c>
      <c r="C1157" t="e">
        <f>+INDEX($I$2:$I$13,MATCH(LEFT(FORMATO_CONTROL_DE_MERMAS_JULIO_2021_DATOS_xlsx3[[#This Row],[PRODUCTO]],5),$J$2:$J$13,0),1)</f>
        <v>#N/A</v>
      </c>
      <c r="D1157">
        <v>7</v>
      </c>
      <c r="E1157" t="s">
        <v>6</v>
      </c>
      <c r="F1157" t="e" cm="1">
        <f t="array" ref="F11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57" t="s">
        <v>731</v>
      </c>
    </row>
    <row r="1158" spans="1:7" x14ac:dyDescent="0.25">
      <c r="A1158" s="1">
        <v>44368</v>
      </c>
      <c r="B1158" t="s">
        <v>768</v>
      </c>
      <c r="C1158" t="e">
        <f>+INDEX($I$2:$I$13,MATCH(LEFT(FORMATO_CONTROL_DE_MERMAS_JULIO_2021_DATOS_xlsx3[[#This Row],[PRODUCTO]],5),$J$2:$J$13,0),1)</f>
        <v>#N/A</v>
      </c>
      <c r="D1158">
        <v>3</v>
      </c>
      <c r="E1158" t="s">
        <v>6</v>
      </c>
      <c r="F1158" t="e" cm="1">
        <f t="array" ref="F11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58" t="s">
        <v>769</v>
      </c>
    </row>
    <row r="1159" spans="1:7" x14ac:dyDescent="0.25">
      <c r="A1159" s="1">
        <v>44368</v>
      </c>
      <c r="B1159" t="s">
        <v>770</v>
      </c>
      <c r="C1159" t="e">
        <f>+INDEX($I$2:$I$13,MATCH(LEFT(FORMATO_CONTROL_DE_MERMAS_JULIO_2021_DATOS_xlsx3[[#This Row],[PRODUCTO]],5),$J$2:$J$13,0),1)</f>
        <v>#N/A</v>
      </c>
      <c r="D1159">
        <v>1</v>
      </c>
      <c r="E1159" t="s">
        <v>355</v>
      </c>
      <c r="F1159" cm="1">
        <f t="array" ref="F11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59" t="s">
        <v>731</v>
      </c>
    </row>
    <row r="1160" spans="1:7" x14ac:dyDescent="0.25">
      <c r="A1160" s="1">
        <v>44368</v>
      </c>
      <c r="B1160" t="s">
        <v>771</v>
      </c>
      <c r="C1160" t="e">
        <f>+INDEX($I$2:$I$13,MATCH(LEFT(FORMATO_CONTROL_DE_MERMAS_JULIO_2021_DATOS_xlsx3[[#This Row],[PRODUCTO]],5),$J$2:$J$13,0),1)</f>
        <v>#N/A</v>
      </c>
      <c r="D1160">
        <v>2</v>
      </c>
      <c r="E1160" t="s">
        <v>355</v>
      </c>
      <c r="F1160" cm="1">
        <f t="array" ref="F11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60" t="s">
        <v>772</v>
      </c>
    </row>
    <row r="1161" spans="1:7" x14ac:dyDescent="0.25">
      <c r="A1161" s="1">
        <v>44368</v>
      </c>
      <c r="B1161" t="s">
        <v>748</v>
      </c>
      <c r="C1161" t="e">
        <f>+INDEX($I$2:$I$13,MATCH(LEFT(FORMATO_CONTROL_DE_MERMAS_JULIO_2021_DATOS_xlsx3[[#This Row],[PRODUCTO]],5),$J$2:$J$13,0),1)</f>
        <v>#N/A</v>
      </c>
      <c r="D1161">
        <v>10</v>
      </c>
      <c r="E1161" t="s">
        <v>355</v>
      </c>
      <c r="F1161" cm="1">
        <f t="array" ref="F11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161" t="s">
        <v>658</v>
      </c>
    </row>
    <row r="1162" spans="1:7" x14ac:dyDescent="0.25">
      <c r="A1162" s="1">
        <v>44368</v>
      </c>
      <c r="B1162" t="s">
        <v>773</v>
      </c>
      <c r="C1162" t="e">
        <f>+INDEX($I$2:$I$13,MATCH(LEFT(FORMATO_CONTROL_DE_MERMAS_JULIO_2021_DATOS_xlsx3[[#This Row],[PRODUCTO]],5),$J$2:$J$13,0),1)</f>
        <v>#N/A</v>
      </c>
      <c r="D1162">
        <v>2</v>
      </c>
      <c r="E1162" t="s">
        <v>355</v>
      </c>
      <c r="F1162" cm="1">
        <f t="array" ref="F11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62" t="s">
        <v>173</v>
      </c>
    </row>
    <row r="1163" spans="1:7" x14ac:dyDescent="0.25">
      <c r="A1163" s="1">
        <v>44368</v>
      </c>
      <c r="B1163" t="s">
        <v>774</v>
      </c>
      <c r="C1163" t="e">
        <f>+INDEX($I$2:$I$13,MATCH(LEFT(FORMATO_CONTROL_DE_MERMAS_JULIO_2021_DATOS_xlsx3[[#This Row],[PRODUCTO]],5),$J$2:$J$13,0),1)</f>
        <v>#N/A</v>
      </c>
      <c r="D1163">
        <v>1</v>
      </c>
      <c r="E1163" t="s">
        <v>26</v>
      </c>
      <c r="F1163" cm="1">
        <f t="array" ref="F11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163" t="s">
        <v>173</v>
      </c>
    </row>
    <row r="1164" spans="1:7" x14ac:dyDescent="0.25">
      <c r="A1164" s="1">
        <v>44368</v>
      </c>
      <c r="B1164" t="s">
        <v>775</v>
      </c>
      <c r="C1164" t="e">
        <f>+INDEX($I$2:$I$13,MATCH(LEFT(FORMATO_CONTROL_DE_MERMAS_JULIO_2021_DATOS_xlsx3[[#This Row],[PRODUCTO]],5),$J$2:$J$13,0),1)</f>
        <v>#N/A</v>
      </c>
      <c r="D1164">
        <v>1</v>
      </c>
      <c r="E1164" t="s">
        <v>355</v>
      </c>
      <c r="F1164" cm="1">
        <f t="array" ref="F11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64" t="s">
        <v>658</v>
      </c>
    </row>
    <row r="1165" spans="1:7" x14ac:dyDescent="0.25">
      <c r="A1165" s="1">
        <v>44368</v>
      </c>
      <c r="B1165" t="s">
        <v>776</v>
      </c>
      <c r="C1165" t="e">
        <f>+INDEX($I$2:$I$13,MATCH(LEFT(FORMATO_CONTROL_DE_MERMAS_JULIO_2021_DATOS_xlsx3[[#This Row],[PRODUCTO]],5),$J$2:$J$13,0),1)</f>
        <v>#N/A</v>
      </c>
      <c r="D1165">
        <v>2</v>
      </c>
      <c r="E1165" t="s">
        <v>355</v>
      </c>
      <c r="F1165" cm="1">
        <f t="array" ref="F11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65" t="s">
        <v>777</v>
      </c>
    </row>
    <row r="1166" spans="1:7" x14ac:dyDescent="0.25">
      <c r="A1166" s="1">
        <v>44368</v>
      </c>
      <c r="B1166" t="s">
        <v>778</v>
      </c>
      <c r="C1166" t="e">
        <f>+INDEX($I$2:$I$13,MATCH(LEFT(FORMATO_CONTROL_DE_MERMAS_JULIO_2021_DATOS_xlsx3[[#This Row],[PRODUCTO]],5),$J$2:$J$13,0),1)</f>
        <v>#N/A</v>
      </c>
      <c r="D1166">
        <v>3</v>
      </c>
      <c r="E1166" t="s">
        <v>355</v>
      </c>
      <c r="F1166" cm="1">
        <f t="array" ref="F11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66" t="s">
        <v>185</v>
      </c>
    </row>
    <row r="1167" spans="1:7" x14ac:dyDescent="0.25">
      <c r="A1167" s="1">
        <v>44368</v>
      </c>
      <c r="B1167" t="s">
        <v>771</v>
      </c>
      <c r="C1167" t="e">
        <f>+INDEX($I$2:$I$13,MATCH(LEFT(FORMATO_CONTROL_DE_MERMAS_JULIO_2021_DATOS_xlsx3[[#This Row],[PRODUCTO]],5),$J$2:$J$13,0),1)</f>
        <v>#N/A</v>
      </c>
      <c r="D1167">
        <v>2</v>
      </c>
      <c r="E1167" t="s">
        <v>355</v>
      </c>
      <c r="F1167" cm="1">
        <f t="array" ref="F11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67" t="s">
        <v>185</v>
      </c>
    </row>
    <row r="1168" spans="1:7" x14ac:dyDescent="0.25">
      <c r="A1168" s="1">
        <v>44368</v>
      </c>
      <c r="B1168" t="s">
        <v>902</v>
      </c>
      <c r="C1168" t="str">
        <f>+INDEX($I$2:$I$13,MATCH(LEFT(FORMATO_CONTROL_DE_MERMAS_JULIO_2021_DATOS_xlsx3[[#This Row],[PRODUCTO]],5),$J$2:$J$13,0),1)</f>
        <v xml:space="preserve">PIÑA </v>
      </c>
      <c r="D1168">
        <v>2</v>
      </c>
      <c r="E1168" t="s">
        <v>355</v>
      </c>
      <c r="F1168" cm="1">
        <f t="array" ref="F11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68" t="s">
        <v>704</v>
      </c>
    </row>
    <row r="1169" spans="1:7" x14ac:dyDescent="0.25">
      <c r="A1169" s="1">
        <v>44368</v>
      </c>
      <c r="B1169" t="s">
        <v>779</v>
      </c>
      <c r="C1169" t="e">
        <f>+INDEX($I$2:$I$13,MATCH(LEFT(FORMATO_CONTROL_DE_MERMAS_JULIO_2021_DATOS_xlsx3[[#This Row],[PRODUCTO]],5),$J$2:$J$13,0),1)</f>
        <v>#N/A</v>
      </c>
      <c r="D1169">
        <v>1</v>
      </c>
      <c r="E1169" t="s">
        <v>355</v>
      </c>
      <c r="F1169" cm="1">
        <f t="array" ref="F11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69" t="s">
        <v>764</v>
      </c>
    </row>
    <row r="1170" spans="1:7" x14ac:dyDescent="0.25">
      <c r="A1170" s="1">
        <v>44368</v>
      </c>
      <c r="B1170" t="s">
        <v>780</v>
      </c>
      <c r="C1170" t="e">
        <f>+INDEX($I$2:$I$13,MATCH(LEFT(FORMATO_CONTROL_DE_MERMAS_JULIO_2021_DATOS_xlsx3[[#This Row],[PRODUCTO]],5),$J$2:$J$13,0),1)</f>
        <v>#N/A</v>
      </c>
      <c r="D1170">
        <v>4</v>
      </c>
      <c r="E1170" t="s">
        <v>355</v>
      </c>
      <c r="F1170" cm="1">
        <f t="array" ref="F11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170" t="s">
        <v>185</v>
      </c>
    </row>
    <row r="1171" spans="1:7" x14ac:dyDescent="0.25">
      <c r="A1171" s="1">
        <v>44368</v>
      </c>
      <c r="B1171" t="s">
        <v>105</v>
      </c>
      <c r="C1171" t="str">
        <f>+INDEX($I$2:$I$13,MATCH(LEFT(FORMATO_CONTROL_DE_MERMAS_JULIO_2021_DATOS_xlsx3[[#This Row],[PRODUCTO]],5),$J$2:$J$13,0),1)</f>
        <v>PAPAYA</v>
      </c>
      <c r="D1171">
        <v>3</v>
      </c>
      <c r="E1171" t="s">
        <v>355</v>
      </c>
      <c r="F1171" cm="1">
        <f t="array" ref="F11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71" t="s">
        <v>173</v>
      </c>
    </row>
    <row r="1172" spans="1:7" x14ac:dyDescent="0.25">
      <c r="A1172" s="1">
        <v>44368</v>
      </c>
      <c r="B1172" t="s">
        <v>781</v>
      </c>
      <c r="C1172" t="e">
        <f>+INDEX($I$2:$I$13,MATCH(LEFT(FORMATO_CONTROL_DE_MERMAS_JULIO_2021_DATOS_xlsx3[[#This Row],[PRODUCTO]],5),$J$2:$J$13,0),1)</f>
        <v>#N/A</v>
      </c>
      <c r="D1172">
        <v>10</v>
      </c>
      <c r="E1172" t="s">
        <v>355</v>
      </c>
      <c r="F1172" cm="1">
        <f t="array" ref="F11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172" t="s">
        <v>173</v>
      </c>
    </row>
    <row r="1173" spans="1:7" x14ac:dyDescent="0.25">
      <c r="A1173" s="1">
        <v>44368</v>
      </c>
      <c r="B1173" t="s">
        <v>140</v>
      </c>
      <c r="C1173" t="e">
        <f>+INDEX($I$2:$I$13,MATCH(LEFT(FORMATO_CONTROL_DE_MERMAS_JULIO_2021_DATOS_xlsx3[[#This Row],[PRODUCTO]],5),$J$2:$J$13,0),1)</f>
        <v>#N/A</v>
      </c>
      <c r="D1173">
        <v>20</v>
      </c>
      <c r="E1173" t="s">
        <v>355</v>
      </c>
      <c r="F1173" cm="1">
        <f t="array" ref="F11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20</v>
      </c>
      <c r="G1173" t="s">
        <v>137</v>
      </c>
    </row>
    <row r="1174" spans="1:7" x14ac:dyDescent="0.25">
      <c r="A1174" s="1">
        <v>44368</v>
      </c>
      <c r="B1174" t="s">
        <v>64</v>
      </c>
      <c r="C1174" t="str">
        <f>+INDEX($I$2:$I$13,MATCH(LEFT(FORMATO_CONTROL_DE_MERMAS_JULIO_2021_DATOS_xlsx3[[#This Row],[PRODUCTO]],5),$J$2:$J$13,0),1)</f>
        <v>AGUACATE</v>
      </c>
      <c r="D1174">
        <v>15</v>
      </c>
      <c r="E1174" t="s">
        <v>11</v>
      </c>
      <c r="F1174" cm="1">
        <f t="array" ref="F11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1174" t="s">
        <v>185</v>
      </c>
    </row>
    <row r="1175" spans="1:7" x14ac:dyDescent="0.25">
      <c r="A1175" s="1">
        <v>44368</v>
      </c>
      <c r="B1175" t="s">
        <v>124</v>
      </c>
      <c r="C1175" t="e">
        <f>+INDEX($I$2:$I$13,MATCH(LEFT(FORMATO_CONTROL_DE_MERMAS_JULIO_2021_DATOS_xlsx3[[#This Row],[PRODUCTO]],5),$J$2:$J$13,0),1)</f>
        <v>#N/A</v>
      </c>
      <c r="D1175">
        <v>6</v>
      </c>
      <c r="E1175" t="s">
        <v>355</v>
      </c>
      <c r="F1175" cm="1">
        <f t="array" ref="F11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175" t="s">
        <v>137</v>
      </c>
    </row>
    <row r="1176" spans="1:7" x14ac:dyDescent="0.25">
      <c r="A1176" s="1">
        <v>44368</v>
      </c>
      <c r="B1176" t="s">
        <v>99</v>
      </c>
      <c r="C1176" t="str">
        <f>+INDEX($I$2:$I$13,MATCH(LEFT(FORMATO_CONTROL_DE_MERMAS_JULIO_2021_DATOS_xlsx3[[#This Row],[PRODUCTO]],5),$J$2:$J$13,0),1)</f>
        <v>BANANO</v>
      </c>
      <c r="D1176">
        <v>7</v>
      </c>
      <c r="E1176" t="s">
        <v>355</v>
      </c>
      <c r="F1176" cm="1">
        <f t="array" ref="F11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176" t="s">
        <v>185</v>
      </c>
    </row>
    <row r="1177" spans="1:7" x14ac:dyDescent="0.25">
      <c r="A1177" s="1">
        <v>44368</v>
      </c>
      <c r="B1177" t="s">
        <v>782</v>
      </c>
      <c r="C1177" t="e">
        <f>+INDEX($I$2:$I$13,MATCH(LEFT(FORMATO_CONTROL_DE_MERMAS_JULIO_2021_DATOS_xlsx3[[#This Row],[PRODUCTO]],5),$J$2:$J$13,0),1)</f>
        <v>#N/A</v>
      </c>
      <c r="D1177">
        <v>30</v>
      </c>
      <c r="E1177" t="s">
        <v>355</v>
      </c>
      <c r="F1177" cm="1">
        <f t="array" ref="F11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30</v>
      </c>
      <c r="G1177" t="s">
        <v>173</v>
      </c>
    </row>
    <row r="1178" spans="1:7" x14ac:dyDescent="0.25">
      <c r="A1178" s="1">
        <v>44368</v>
      </c>
      <c r="B1178" t="s">
        <v>393</v>
      </c>
      <c r="C1178" t="e">
        <f>+INDEX($I$2:$I$13,MATCH(LEFT(FORMATO_CONTROL_DE_MERMAS_JULIO_2021_DATOS_xlsx3[[#This Row],[PRODUCTO]],5),$J$2:$J$13,0),1)</f>
        <v>#N/A</v>
      </c>
      <c r="D1178">
        <v>5</v>
      </c>
      <c r="E1178" t="s">
        <v>355</v>
      </c>
      <c r="F1178" cm="1">
        <f t="array" ref="F11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78" t="s">
        <v>262</v>
      </c>
    </row>
    <row r="1179" spans="1:7" x14ac:dyDescent="0.25">
      <c r="A1179" s="1">
        <v>44368</v>
      </c>
      <c r="B1179" t="s">
        <v>430</v>
      </c>
      <c r="C1179" t="e">
        <f>+INDEX($I$2:$I$13,MATCH(LEFT(FORMATO_CONTROL_DE_MERMAS_JULIO_2021_DATOS_xlsx3[[#This Row],[PRODUCTO]],5),$J$2:$J$13,0),1)</f>
        <v>#N/A</v>
      </c>
      <c r="D1179">
        <v>5</v>
      </c>
      <c r="E1179" t="s">
        <v>355</v>
      </c>
      <c r="F1179" cm="1">
        <f t="array" ref="F11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79" t="s">
        <v>45</v>
      </c>
    </row>
    <row r="1180" spans="1:7" x14ac:dyDescent="0.25">
      <c r="A1180" s="1">
        <v>44368</v>
      </c>
      <c r="B1180" t="s">
        <v>413</v>
      </c>
      <c r="C1180" t="e">
        <f>+INDEX($I$2:$I$13,MATCH(LEFT(FORMATO_CONTROL_DE_MERMAS_JULIO_2021_DATOS_xlsx3[[#This Row],[PRODUCTO]],5),$J$2:$J$13,0),1)</f>
        <v>#N/A</v>
      </c>
      <c r="D1180">
        <v>5</v>
      </c>
      <c r="E1180" t="s">
        <v>355</v>
      </c>
      <c r="F1180" cm="1">
        <f t="array" ref="F11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180" t="s">
        <v>173</v>
      </c>
    </row>
    <row r="1181" spans="1:7" x14ac:dyDescent="0.25">
      <c r="A1181" s="1">
        <v>44368</v>
      </c>
      <c r="B1181" t="s">
        <v>121</v>
      </c>
      <c r="C1181" t="e">
        <f>+INDEX($I$2:$I$13,MATCH(LEFT(FORMATO_CONTROL_DE_MERMAS_JULIO_2021_DATOS_xlsx3[[#This Row],[PRODUCTO]],5),$J$2:$J$13,0),1)</f>
        <v>#N/A</v>
      </c>
      <c r="D1181">
        <v>14</v>
      </c>
      <c r="E1181" t="s">
        <v>6</v>
      </c>
      <c r="F1181" t="e" cm="1">
        <f t="array" ref="F11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81" t="s">
        <v>736</v>
      </c>
    </row>
    <row r="1182" spans="1:7" x14ac:dyDescent="0.25">
      <c r="A1182" s="1">
        <v>44368</v>
      </c>
      <c r="B1182" t="s">
        <v>353</v>
      </c>
      <c r="C1182" t="e">
        <f>+INDEX($I$2:$I$13,MATCH(LEFT(FORMATO_CONTROL_DE_MERMAS_JULIO_2021_DATOS_xlsx3[[#This Row],[PRODUCTO]],5),$J$2:$J$13,0),1)</f>
        <v>#N/A</v>
      </c>
      <c r="D1182">
        <v>8</v>
      </c>
      <c r="E1182" t="s">
        <v>6</v>
      </c>
      <c r="F1182" t="e" cm="1">
        <f t="array" ref="F11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82" t="s">
        <v>185</v>
      </c>
    </row>
    <row r="1183" spans="1:7" x14ac:dyDescent="0.25">
      <c r="A1183" s="1">
        <v>44368</v>
      </c>
      <c r="B1183" t="s">
        <v>422</v>
      </c>
      <c r="C1183" t="str">
        <f>+INDEX($I$2:$I$13,MATCH(LEFT(FORMATO_CONTROL_DE_MERMAS_JULIO_2021_DATOS_xlsx3[[#This Row],[PRODUCTO]],5),$J$2:$J$13,0),1)</f>
        <v xml:space="preserve">PIÑA </v>
      </c>
      <c r="D1183">
        <v>6</v>
      </c>
      <c r="E1183" t="s">
        <v>6</v>
      </c>
      <c r="F1183" cm="1">
        <f t="array" ref="F11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183" t="s">
        <v>173</v>
      </c>
    </row>
    <row r="1184" spans="1:7" x14ac:dyDescent="0.25">
      <c r="A1184" s="1">
        <v>44368</v>
      </c>
      <c r="B1184" t="s">
        <v>783</v>
      </c>
      <c r="C1184" t="e">
        <f>+INDEX($I$2:$I$13,MATCH(LEFT(FORMATO_CONTROL_DE_MERMAS_JULIO_2021_DATOS_xlsx3[[#This Row],[PRODUCTO]],5),$J$2:$J$13,0),1)</f>
        <v>#N/A</v>
      </c>
      <c r="D1184">
        <v>2</v>
      </c>
      <c r="E1184" t="s">
        <v>6</v>
      </c>
      <c r="F1184" t="e" cm="1">
        <f t="array" ref="F11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84" t="s">
        <v>262</v>
      </c>
    </row>
    <row r="1185" spans="1:7" x14ac:dyDescent="0.25">
      <c r="A1185" s="1">
        <v>44368</v>
      </c>
      <c r="B1185" t="s">
        <v>14</v>
      </c>
      <c r="C1185" t="e">
        <f>+INDEX($I$2:$I$13,MATCH(LEFT(FORMATO_CONTROL_DE_MERMAS_JULIO_2021_DATOS_xlsx3[[#This Row],[PRODUCTO]],5),$J$2:$J$13,0),1)</f>
        <v>#N/A</v>
      </c>
      <c r="D1185">
        <v>2</v>
      </c>
      <c r="E1185" t="s">
        <v>6</v>
      </c>
      <c r="F1185" t="e" cm="1">
        <f t="array" ref="F11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85" t="s">
        <v>262</v>
      </c>
    </row>
    <row r="1186" spans="1:7" x14ac:dyDescent="0.25">
      <c r="A1186" s="1">
        <v>44368</v>
      </c>
      <c r="B1186" t="s">
        <v>82</v>
      </c>
      <c r="C1186" t="e">
        <f>+INDEX($I$2:$I$13,MATCH(LEFT(FORMATO_CONTROL_DE_MERMAS_JULIO_2021_DATOS_xlsx3[[#This Row],[PRODUCTO]],5),$J$2:$J$13,0),1)</f>
        <v>#N/A</v>
      </c>
      <c r="D1186">
        <v>4</v>
      </c>
      <c r="E1186" t="s">
        <v>355</v>
      </c>
      <c r="F1186" cm="1">
        <f t="array" ref="F11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186" t="s">
        <v>185</v>
      </c>
    </row>
    <row r="1187" spans="1:7" x14ac:dyDescent="0.25">
      <c r="A1187" s="1">
        <v>44368</v>
      </c>
      <c r="B1187" t="s">
        <v>402</v>
      </c>
      <c r="C1187" t="e">
        <f>+INDEX($I$2:$I$13,MATCH(LEFT(FORMATO_CONTROL_DE_MERMAS_JULIO_2021_DATOS_xlsx3[[#This Row],[PRODUCTO]],5),$J$2:$J$13,0),1)</f>
        <v>#N/A</v>
      </c>
      <c r="D1187">
        <v>3</v>
      </c>
      <c r="E1187" t="s">
        <v>6</v>
      </c>
      <c r="F1187" t="e" cm="1">
        <f t="array" ref="F11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87" t="s">
        <v>262</v>
      </c>
    </row>
    <row r="1188" spans="1:7" x14ac:dyDescent="0.25">
      <c r="A1188" s="1">
        <v>44368</v>
      </c>
      <c r="B1188" t="s">
        <v>450</v>
      </c>
      <c r="C1188" t="e">
        <f>+INDEX($I$2:$I$13,MATCH(LEFT(FORMATO_CONTROL_DE_MERMAS_JULIO_2021_DATOS_xlsx3[[#This Row],[PRODUCTO]],5),$J$2:$J$13,0),1)</f>
        <v>#N/A</v>
      </c>
      <c r="D1188">
        <v>7</v>
      </c>
      <c r="E1188" t="s">
        <v>6</v>
      </c>
      <c r="F1188" t="e" cm="1">
        <f t="array" ref="F11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88" t="s">
        <v>173</v>
      </c>
    </row>
    <row r="1189" spans="1:7" x14ac:dyDescent="0.25">
      <c r="A1189" s="1">
        <v>44368</v>
      </c>
      <c r="B1189" t="s">
        <v>21</v>
      </c>
      <c r="C1189" t="e">
        <f>+INDEX($I$2:$I$13,MATCH(LEFT(FORMATO_CONTROL_DE_MERMAS_JULIO_2021_DATOS_xlsx3[[#This Row],[PRODUCTO]],5),$J$2:$J$13,0),1)</f>
        <v>#N/A</v>
      </c>
      <c r="D1189">
        <v>2</v>
      </c>
      <c r="E1189" t="s">
        <v>355</v>
      </c>
      <c r="F1189" cm="1">
        <f t="array" ref="F11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89" t="s">
        <v>185</v>
      </c>
    </row>
    <row r="1190" spans="1:7" x14ac:dyDescent="0.25">
      <c r="A1190" s="1">
        <v>44369</v>
      </c>
      <c r="B1190" t="s">
        <v>584</v>
      </c>
      <c r="C1190" t="e">
        <f>+INDEX($I$2:$I$13,MATCH(LEFT(FORMATO_CONTROL_DE_MERMAS_JULIO_2021_DATOS_xlsx3[[#This Row],[PRODUCTO]],5),$J$2:$J$13,0),1)</f>
        <v>#N/A</v>
      </c>
      <c r="D1190">
        <v>12</v>
      </c>
      <c r="E1190" t="s">
        <v>784</v>
      </c>
      <c r="F1190" t="e" cm="1">
        <f t="array" ref="F11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90" t="s">
        <v>785</v>
      </c>
    </row>
    <row r="1191" spans="1:7" x14ac:dyDescent="0.25">
      <c r="A1191" s="1">
        <v>44369</v>
      </c>
      <c r="B1191" t="s">
        <v>14</v>
      </c>
      <c r="C1191" t="e">
        <f>+INDEX($I$2:$I$13,MATCH(LEFT(FORMATO_CONTROL_DE_MERMAS_JULIO_2021_DATOS_xlsx3[[#This Row],[PRODUCTO]],5),$J$2:$J$13,0),1)</f>
        <v>#N/A</v>
      </c>
      <c r="D1191">
        <v>8</v>
      </c>
      <c r="E1191" t="s">
        <v>11</v>
      </c>
      <c r="F1191" cm="1">
        <f t="array" ref="F11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191" t="s">
        <v>185</v>
      </c>
    </row>
    <row r="1192" spans="1:7" x14ac:dyDescent="0.25">
      <c r="A1192" s="1">
        <v>44369</v>
      </c>
      <c r="B1192" t="s">
        <v>644</v>
      </c>
      <c r="C1192" t="e">
        <f>+INDEX($I$2:$I$13,MATCH(LEFT(FORMATO_CONTROL_DE_MERMAS_JULIO_2021_DATOS_xlsx3[[#This Row],[PRODUCTO]],5),$J$2:$J$13,0),1)</f>
        <v>#N/A</v>
      </c>
      <c r="D1192">
        <v>1</v>
      </c>
      <c r="E1192" t="s">
        <v>11</v>
      </c>
      <c r="F1192" cm="1">
        <f t="array" ref="F11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92" t="s">
        <v>185</v>
      </c>
    </row>
    <row r="1193" spans="1:7" x14ac:dyDescent="0.25">
      <c r="A1193" s="1">
        <v>44369</v>
      </c>
      <c r="B1193" t="s">
        <v>753</v>
      </c>
      <c r="C1193" t="e">
        <f>+INDEX($I$2:$I$13,MATCH(LEFT(FORMATO_CONTROL_DE_MERMAS_JULIO_2021_DATOS_xlsx3[[#This Row],[PRODUCTO]],5),$J$2:$J$13,0),1)</f>
        <v>#N/A</v>
      </c>
      <c r="D1193">
        <v>3</v>
      </c>
      <c r="E1193" t="s">
        <v>11</v>
      </c>
      <c r="F1193" cm="1">
        <f t="array" ref="F11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193" t="s">
        <v>185</v>
      </c>
    </row>
    <row r="1194" spans="1:7" x14ac:dyDescent="0.25">
      <c r="A1194" s="1">
        <v>44369</v>
      </c>
      <c r="B1194" t="s">
        <v>786</v>
      </c>
      <c r="C1194" t="e">
        <f>+INDEX($I$2:$I$13,MATCH(LEFT(FORMATO_CONTROL_DE_MERMAS_JULIO_2021_DATOS_xlsx3[[#This Row],[PRODUCTO]],5),$J$2:$J$13,0),1)</f>
        <v>#N/A</v>
      </c>
      <c r="D1194">
        <v>1</v>
      </c>
      <c r="E1194" t="s">
        <v>11</v>
      </c>
      <c r="F1194" cm="1">
        <f t="array" ref="F11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94" t="s">
        <v>185</v>
      </c>
    </row>
    <row r="1195" spans="1:7" x14ac:dyDescent="0.25">
      <c r="A1195" s="1">
        <v>44369</v>
      </c>
      <c r="B1195" t="s">
        <v>787</v>
      </c>
      <c r="C1195" t="e">
        <f>+INDEX($I$2:$I$13,MATCH(LEFT(FORMATO_CONTROL_DE_MERMAS_JULIO_2021_DATOS_xlsx3[[#This Row],[PRODUCTO]],5),$J$2:$J$13,0),1)</f>
        <v>#N/A</v>
      </c>
      <c r="D1195">
        <v>3</v>
      </c>
      <c r="E1195" t="s">
        <v>6</v>
      </c>
      <c r="F1195" t="e" cm="1">
        <f t="array" ref="F11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195" t="s">
        <v>185</v>
      </c>
    </row>
    <row r="1196" spans="1:7" x14ac:dyDescent="0.25">
      <c r="A1196" s="1">
        <v>44369</v>
      </c>
      <c r="B1196" t="s">
        <v>179</v>
      </c>
      <c r="C1196" t="str">
        <f>+INDEX($I$2:$I$13,MATCH(LEFT(FORMATO_CONTROL_DE_MERMAS_JULIO_2021_DATOS_xlsx3[[#This Row],[PRODUCTO]],5),$J$2:$J$13,0),1)</f>
        <v>PAPAYA</v>
      </c>
      <c r="D1196">
        <v>6</v>
      </c>
      <c r="E1196" t="s">
        <v>6</v>
      </c>
      <c r="F1196" cm="1">
        <f t="array" ref="F11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2.4000000000000004</v>
      </c>
      <c r="G1196" t="s">
        <v>185</v>
      </c>
    </row>
    <row r="1197" spans="1:7" x14ac:dyDescent="0.25">
      <c r="A1197" s="1">
        <v>44369</v>
      </c>
      <c r="B1197" t="s">
        <v>288</v>
      </c>
      <c r="C1197" t="str">
        <f>+INDEX($I$2:$I$13,MATCH(LEFT(FORMATO_CONTROL_DE_MERMAS_JULIO_2021_DATOS_xlsx3[[#This Row],[PRODUCTO]],5),$J$2:$J$13,0),1)</f>
        <v>DURAZNO</v>
      </c>
      <c r="D1197">
        <v>1</v>
      </c>
      <c r="E1197" t="s">
        <v>11</v>
      </c>
      <c r="F1197" cm="1">
        <f t="array" ref="F11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97" t="s">
        <v>788</v>
      </c>
    </row>
    <row r="1198" spans="1:7" x14ac:dyDescent="0.25">
      <c r="A1198" s="1">
        <v>44369</v>
      </c>
      <c r="B1198" t="s">
        <v>282</v>
      </c>
      <c r="C1198" t="e">
        <f>+INDEX($I$2:$I$13,MATCH(LEFT(FORMATO_CONTROL_DE_MERMAS_JULIO_2021_DATOS_xlsx3[[#This Row],[PRODUCTO]],5),$J$2:$J$13,0),1)</f>
        <v>#N/A</v>
      </c>
      <c r="D1198">
        <v>2</v>
      </c>
      <c r="E1198" t="s">
        <v>11</v>
      </c>
      <c r="F1198" cm="1">
        <f t="array" ref="F11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198" t="s">
        <v>789</v>
      </c>
    </row>
    <row r="1199" spans="1:7" x14ac:dyDescent="0.25">
      <c r="A1199" s="1">
        <v>44369</v>
      </c>
      <c r="B1199" t="s">
        <v>790</v>
      </c>
      <c r="C1199" t="e">
        <f>+INDEX($I$2:$I$13,MATCH(LEFT(FORMATO_CONTROL_DE_MERMAS_JULIO_2021_DATOS_xlsx3[[#This Row],[PRODUCTO]],5),$J$2:$J$13,0),1)</f>
        <v>#N/A</v>
      </c>
      <c r="D1199">
        <v>1</v>
      </c>
      <c r="E1199" t="s">
        <v>11</v>
      </c>
      <c r="F1199" cm="1">
        <f t="array" ref="F11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199" t="s">
        <v>791</v>
      </c>
    </row>
    <row r="1200" spans="1:7" x14ac:dyDescent="0.25">
      <c r="A1200" s="1">
        <v>44369</v>
      </c>
      <c r="B1200" t="s">
        <v>105</v>
      </c>
      <c r="C1200" t="str">
        <f>+INDEX($I$2:$I$13,MATCH(LEFT(FORMATO_CONTROL_DE_MERMAS_JULIO_2021_DATOS_xlsx3[[#This Row],[PRODUCTO]],5),$J$2:$J$13,0),1)</f>
        <v>PAPAYA</v>
      </c>
      <c r="D1200">
        <v>1</v>
      </c>
      <c r="E1200" t="s">
        <v>6</v>
      </c>
      <c r="F1200" cm="1">
        <f t="array" ref="F12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00" t="s">
        <v>173</v>
      </c>
    </row>
    <row r="1201" spans="1:7" x14ac:dyDescent="0.25">
      <c r="A1201" s="1">
        <v>44369</v>
      </c>
      <c r="B1201" t="s">
        <v>74</v>
      </c>
      <c r="C1201" t="e">
        <f>+INDEX($I$2:$I$13,MATCH(LEFT(FORMATO_CONTROL_DE_MERMAS_JULIO_2021_DATOS_xlsx3[[#This Row],[PRODUCTO]],5),$J$2:$J$13,0),1)</f>
        <v>#N/A</v>
      </c>
      <c r="D1201">
        <v>3</v>
      </c>
      <c r="E1201" t="s">
        <v>11</v>
      </c>
      <c r="F1201" cm="1">
        <f t="array" ref="F12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01" t="s">
        <v>792</v>
      </c>
    </row>
    <row r="1202" spans="1:7" x14ac:dyDescent="0.25">
      <c r="A1202" s="1">
        <v>44369</v>
      </c>
      <c r="B1202" t="s">
        <v>145</v>
      </c>
      <c r="C1202" t="e">
        <f>+INDEX($I$2:$I$13,MATCH(LEFT(FORMATO_CONTROL_DE_MERMAS_JULIO_2021_DATOS_xlsx3[[#This Row],[PRODUCTO]],5),$J$2:$J$13,0),1)</f>
        <v>#N/A</v>
      </c>
      <c r="D1202">
        <v>2</v>
      </c>
      <c r="E1202" t="s">
        <v>11</v>
      </c>
      <c r="F1202" cm="1">
        <f t="array" ref="F12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02" t="s">
        <v>684</v>
      </c>
    </row>
    <row r="1203" spans="1:7" x14ac:dyDescent="0.25">
      <c r="A1203" s="1">
        <v>44369</v>
      </c>
      <c r="B1203" t="s">
        <v>90</v>
      </c>
      <c r="C1203" t="e">
        <f>+INDEX($I$2:$I$13,MATCH(LEFT(FORMATO_CONTROL_DE_MERMAS_JULIO_2021_DATOS_xlsx3[[#This Row],[PRODUCTO]],5),$J$2:$J$13,0),1)</f>
        <v>#N/A</v>
      </c>
      <c r="D1203">
        <v>1</v>
      </c>
      <c r="E1203" t="s">
        <v>11</v>
      </c>
      <c r="F1203" cm="1">
        <f t="array" ref="F12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03" t="s">
        <v>731</v>
      </c>
    </row>
    <row r="1204" spans="1:7" x14ac:dyDescent="0.25">
      <c r="A1204" s="1">
        <v>44369</v>
      </c>
      <c r="B1204" t="s">
        <v>295</v>
      </c>
      <c r="C1204" t="str">
        <f>+INDEX($I$2:$I$13,MATCH(LEFT(FORMATO_CONTROL_DE_MERMAS_JULIO_2021_DATOS_xlsx3[[#This Row],[PRODUCTO]],5),$J$2:$J$13,0),1)</f>
        <v>ESPINACA</v>
      </c>
      <c r="D1204">
        <v>0.5</v>
      </c>
      <c r="E1204" t="s">
        <v>11</v>
      </c>
      <c r="F1204" cm="1">
        <f t="array" ref="F12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204" t="s">
        <v>217</v>
      </c>
    </row>
    <row r="1205" spans="1:7" x14ac:dyDescent="0.25">
      <c r="A1205" s="1">
        <v>44369</v>
      </c>
      <c r="B1205" t="s">
        <v>518</v>
      </c>
      <c r="C1205" t="e">
        <f>+INDEX($I$2:$I$13,MATCH(LEFT(FORMATO_CONTROL_DE_MERMAS_JULIO_2021_DATOS_xlsx3[[#This Row],[PRODUCTO]],5),$J$2:$J$13,0),1)</f>
        <v>#N/A</v>
      </c>
      <c r="D1205">
        <v>18</v>
      </c>
      <c r="E1205" t="s">
        <v>11</v>
      </c>
      <c r="F1205" cm="1">
        <f t="array" ref="F12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18</v>
      </c>
      <c r="G1205" t="s">
        <v>793</v>
      </c>
    </row>
    <row r="1206" spans="1:7" x14ac:dyDescent="0.25">
      <c r="A1206" s="1">
        <v>44369</v>
      </c>
      <c r="B1206" t="s">
        <v>181</v>
      </c>
      <c r="C1206" t="e">
        <f>+INDEX($I$2:$I$13,MATCH(LEFT(FORMATO_CONTROL_DE_MERMAS_JULIO_2021_DATOS_xlsx3[[#This Row],[PRODUCTO]],5),$J$2:$J$13,0),1)</f>
        <v>#N/A</v>
      </c>
      <c r="D1206">
        <v>1</v>
      </c>
      <c r="E1206" t="s">
        <v>11</v>
      </c>
      <c r="F1206" cm="1">
        <f t="array" ref="F12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06" t="s">
        <v>794</v>
      </c>
    </row>
    <row r="1207" spans="1:7" x14ac:dyDescent="0.25">
      <c r="A1207" s="1">
        <v>44369</v>
      </c>
      <c r="B1207" t="s">
        <v>750</v>
      </c>
      <c r="C1207" t="e">
        <f>+INDEX($I$2:$I$13,MATCH(LEFT(FORMATO_CONTROL_DE_MERMAS_JULIO_2021_DATOS_xlsx3[[#This Row],[PRODUCTO]],5),$J$2:$J$13,0),1)</f>
        <v>#N/A</v>
      </c>
      <c r="D1207">
        <v>10</v>
      </c>
      <c r="E1207" t="s">
        <v>11</v>
      </c>
      <c r="F1207" cm="1">
        <f t="array" ref="F12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10</v>
      </c>
      <c r="G1207" t="s">
        <v>658</v>
      </c>
    </row>
    <row r="1208" spans="1:7" x14ac:dyDescent="0.25">
      <c r="A1208" s="1">
        <v>44369</v>
      </c>
      <c r="B1208" t="s">
        <v>691</v>
      </c>
      <c r="C1208" t="e">
        <f>+INDEX($I$2:$I$13,MATCH(LEFT(FORMATO_CONTROL_DE_MERMAS_JULIO_2021_DATOS_xlsx3[[#This Row],[PRODUCTO]],5),$J$2:$J$13,0),1)</f>
        <v>#N/A</v>
      </c>
      <c r="D1208">
        <v>4</v>
      </c>
      <c r="E1208" t="s">
        <v>11</v>
      </c>
      <c r="F1208" cm="1">
        <f t="array" ref="F12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08" t="s">
        <v>329</v>
      </c>
    </row>
    <row r="1209" spans="1:7" x14ac:dyDescent="0.25">
      <c r="A1209" s="1">
        <v>44369</v>
      </c>
      <c r="B1209" t="s">
        <v>17</v>
      </c>
      <c r="C1209" t="str">
        <f>+INDEX($I$2:$I$13,MATCH(LEFT(FORMATO_CONTROL_DE_MERMAS_JULIO_2021_DATOS_xlsx3[[#This Row],[PRODUCTO]],5),$J$2:$J$13,0),1)</f>
        <v>MANGO</v>
      </c>
      <c r="D1209">
        <v>12</v>
      </c>
      <c r="E1209" t="s">
        <v>11</v>
      </c>
      <c r="F1209" cm="1">
        <f t="array" ref="F12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209" t="s">
        <v>795</v>
      </c>
    </row>
    <row r="1210" spans="1:7" x14ac:dyDescent="0.25">
      <c r="A1210" s="1">
        <v>44369</v>
      </c>
      <c r="B1210" t="s">
        <v>796</v>
      </c>
      <c r="C1210" t="e">
        <f>+INDEX($I$2:$I$13,MATCH(LEFT(FORMATO_CONTROL_DE_MERMAS_JULIO_2021_DATOS_xlsx3[[#This Row],[PRODUCTO]],5),$J$2:$J$13,0),1)</f>
        <v>#N/A</v>
      </c>
      <c r="D1210">
        <v>6</v>
      </c>
      <c r="E1210" t="s">
        <v>11</v>
      </c>
      <c r="F1210" cm="1">
        <f t="array" ref="F12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210" t="s">
        <v>183</v>
      </c>
    </row>
    <row r="1211" spans="1:7" x14ac:dyDescent="0.25">
      <c r="A1211" s="1">
        <v>44369</v>
      </c>
      <c r="B1211" t="s">
        <v>797</v>
      </c>
      <c r="C1211" t="e">
        <f>+INDEX($I$2:$I$13,MATCH(LEFT(FORMATO_CONTROL_DE_MERMAS_JULIO_2021_DATOS_xlsx3[[#This Row],[PRODUCTO]],5),$J$2:$J$13,0),1)</f>
        <v>#N/A</v>
      </c>
      <c r="D1211">
        <v>3</v>
      </c>
      <c r="E1211" t="s">
        <v>6</v>
      </c>
      <c r="F1211" t="e" cm="1">
        <f t="array" ref="F12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11" t="s">
        <v>798</v>
      </c>
    </row>
    <row r="1212" spans="1:7" x14ac:dyDescent="0.25">
      <c r="A1212" s="1">
        <v>44369</v>
      </c>
      <c r="B1212" t="s">
        <v>775</v>
      </c>
      <c r="C1212" t="e">
        <f>+INDEX($I$2:$I$13,MATCH(LEFT(FORMATO_CONTROL_DE_MERMAS_JULIO_2021_DATOS_xlsx3[[#This Row],[PRODUCTO]],5),$J$2:$J$13,0),1)</f>
        <v>#N/A</v>
      </c>
      <c r="D1212">
        <v>4</v>
      </c>
      <c r="E1212" t="s">
        <v>6</v>
      </c>
      <c r="F1212" t="e" cm="1">
        <f t="array" ref="F12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12" t="s">
        <v>798</v>
      </c>
    </row>
    <row r="1213" spans="1:7" x14ac:dyDescent="0.25">
      <c r="A1213" s="1">
        <v>44369</v>
      </c>
      <c r="B1213" t="s">
        <v>77</v>
      </c>
      <c r="C1213" t="e">
        <f>+INDEX($I$2:$I$13,MATCH(LEFT(FORMATO_CONTROL_DE_MERMAS_JULIO_2021_DATOS_xlsx3[[#This Row],[PRODUCTO]],5),$J$2:$J$13,0),1)</f>
        <v>#N/A</v>
      </c>
      <c r="D1213">
        <v>3</v>
      </c>
      <c r="E1213" t="s">
        <v>6</v>
      </c>
      <c r="F1213" t="e" cm="1">
        <f t="array" ref="F12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13" t="s">
        <v>799</v>
      </c>
    </row>
    <row r="1214" spans="1:7" x14ac:dyDescent="0.25">
      <c r="A1214" s="1">
        <v>44369</v>
      </c>
      <c r="B1214" t="s">
        <v>8</v>
      </c>
      <c r="C1214" t="e">
        <f>+INDEX($I$2:$I$13,MATCH(LEFT(FORMATO_CONTROL_DE_MERMAS_JULIO_2021_DATOS_xlsx3[[#This Row],[PRODUCTO]],5),$J$2:$J$13,0),1)</f>
        <v>#N/A</v>
      </c>
      <c r="D1214">
        <v>11</v>
      </c>
      <c r="E1214" t="s">
        <v>6</v>
      </c>
      <c r="F1214" t="e" cm="1">
        <f t="array" ref="F12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14" t="s">
        <v>800</v>
      </c>
    </row>
    <row r="1215" spans="1:7" x14ac:dyDescent="0.25">
      <c r="A1215" s="1">
        <v>44369</v>
      </c>
      <c r="B1215" t="s">
        <v>801</v>
      </c>
      <c r="C1215" t="e">
        <f>+INDEX($I$2:$I$13,MATCH(LEFT(FORMATO_CONTROL_DE_MERMAS_JULIO_2021_DATOS_xlsx3[[#This Row],[PRODUCTO]],5),$J$2:$J$13,0),1)</f>
        <v>#N/A</v>
      </c>
      <c r="D1215">
        <v>3</v>
      </c>
      <c r="E1215" t="s">
        <v>6</v>
      </c>
      <c r="F1215" t="e" cm="1">
        <f t="array" ref="F12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15" t="s">
        <v>731</v>
      </c>
    </row>
    <row r="1216" spans="1:7" x14ac:dyDescent="0.25">
      <c r="A1216" s="1">
        <v>44369</v>
      </c>
      <c r="B1216" t="s">
        <v>124</v>
      </c>
      <c r="C1216" t="e">
        <f>+INDEX($I$2:$I$13,MATCH(LEFT(FORMATO_CONTROL_DE_MERMAS_JULIO_2021_DATOS_xlsx3[[#This Row],[PRODUCTO]],5),$J$2:$J$13,0),1)</f>
        <v>#N/A</v>
      </c>
      <c r="D1216">
        <v>2</v>
      </c>
      <c r="E1216" t="s">
        <v>11</v>
      </c>
      <c r="F1216" cm="1">
        <f t="array" ref="F12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16" t="s">
        <v>658</v>
      </c>
    </row>
    <row r="1217" spans="1:7" x14ac:dyDescent="0.25">
      <c r="A1217" s="1">
        <v>44369</v>
      </c>
      <c r="B1217" t="s">
        <v>119</v>
      </c>
      <c r="C1217" t="e">
        <f>+INDEX($I$2:$I$13,MATCH(LEFT(FORMATO_CONTROL_DE_MERMAS_JULIO_2021_DATOS_xlsx3[[#This Row],[PRODUCTO]],5),$J$2:$J$13,0),1)</f>
        <v>#N/A</v>
      </c>
      <c r="D1217">
        <v>2</v>
      </c>
      <c r="E1217" t="s">
        <v>11</v>
      </c>
      <c r="F1217" cm="1">
        <f t="array" ref="F12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17" t="s">
        <v>758</v>
      </c>
    </row>
    <row r="1218" spans="1:7" x14ac:dyDescent="0.25">
      <c r="A1218" s="1">
        <v>44370</v>
      </c>
      <c r="B1218" t="s">
        <v>802</v>
      </c>
      <c r="C1218" t="e">
        <f>+INDEX($I$2:$I$13,MATCH(LEFT(FORMATO_CONTROL_DE_MERMAS_JULIO_2021_DATOS_xlsx3[[#This Row],[PRODUCTO]],5),$J$2:$J$13,0),1)</f>
        <v>#N/A</v>
      </c>
      <c r="D1218">
        <v>3</v>
      </c>
      <c r="E1218" t="s">
        <v>11</v>
      </c>
      <c r="F1218" cm="1">
        <f t="array" ref="F12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18" t="s">
        <v>165</v>
      </c>
    </row>
    <row r="1219" spans="1:7" x14ac:dyDescent="0.25">
      <c r="A1219" s="1">
        <v>44370</v>
      </c>
      <c r="B1219" t="s">
        <v>803</v>
      </c>
      <c r="C1219" t="e">
        <f>+INDEX($I$2:$I$13,MATCH(LEFT(FORMATO_CONTROL_DE_MERMAS_JULIO_2021_DATOS_xlsx3[[#This Row],[PRODUCTO]],5),$J$2:$J$13,0),1)</f>
        <v>#N/A</v>
      </c>
      <c r="D1219">
        <v>5</v>
      </c>
      <c r="E1219" t="s">
        <v>804</v>
      </c>
      <c r="F1219" t="e" cm="1">
        <f t="array" ref="F12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19" t="s">
        <v>805</v>
      </c>
    </row>
    <row r="1220" spans="1:7" x14ac:dyDescent="0.25">
      <c r="A1220" s="1">
        <v>44370</v>
      </c>
      <c r="B1220" t="s">
        <v>299</v>
      </c>
      <c r="C1220" t="e">
        <f>+INDEX($I$2:$I$13,MATCH(LEFT(FORMATO_CONTROL_DE_MERMAS_JULIO_2021_DATOS_xlsx3[[#This Row],[PRODUCTO]],5),$J$2:$J$13,0),1)</f>
        <v>#N/A</v>
      </c>
      <c r="D1220">
        <v>5</v>
      </c>
      <c r="E1220" t="s">
        <v>6</v>
      </c>
      <c r="F1220" t="e" cm="1">
        <f t="array" ref="F12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20" t="s">
        <v>329</v>
      </c>
    </row>
    <row r="1221" spans="1:7" x14ac:dyDescent="0.25">
      <c r="A1221" s="1">
        <v>44370</v>
      </c>
      <c r="B1221" t="s">
        <v>797</v>
      </c>
      <c r="C1221" t="e">
        <f>+INDEX($I$2:$I$13,MATCH(LEFT(FORMATO_CONTROL_DE_MERMAS_JULIO_2021_DATOS_xlsx3[[#This Row],[PRODUCTO]],5),$J$2:$J$13,0),1)</f>
        <v>#N/A</v>
      </c>
      <c r="D1221">
        <v>3</v>
      </c>
      <c r="E1221" t="s">
        <v>6</v>
      </c>
      <c r="F1221" t="e" cm="1">
        <f t="array" ref="F12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21" t="s">
        <v>329</v>
      </c>
    </row>
    <row r="1222" spans="1:7" x14ac:dyDescent="0.25">
      <c r="A1222" s="1">
        <v>44370</v>
      </c>
      <c r="B1222" t="s">
        <v>124</v>
      </c>
      <c r="C1222" t="e">
        <f>+INDEX($I$2:$I$13,MATCH(LEFT(FORMATO_CONTROL_DE_MERMAS_JULIO_2021_DATOS_xlsx3[[#This Row],[PRODUCTO]],5),$J$2:$J$13,0),1)</f>
        <v>#N/A</v>
      </c>
      <c r="D1222">
        <v>3</v>
      </c>
      <c r="E1222" t="s">
        <v>11</v>
      </c>
      <c r="F1222" cm="1">
        <f t="array" ref="F12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22" t="s">
        <v>110</v>
      </c>
    </row>
    <row r="1223" spans="1:7" x14ac:dyDescent="0.25">
      <c r="A1223" s="1">
        <v>44370</v>
      </c>
      <c r="B1223" t="s">
        <v>290</v>
      </c>
      <c r="C1223" t="e">
        <f>+INDEX($I$2:$I$13,MATCH(LEFT(FORMATO_CONTROL_DE_MERMAS_JULIO_2021_DATOS_xlsx3[[#This Row],[PRODUCTO]],5),$J$2:$J$13,0),1)</f>
        <v>#N/A</v>
      </c>
      <c r="D1223">
        <v>1</v>
      </c>
      <c r="E1223" t="s">
        <v>806</v>
      </c>
      <c r="F1223" t="e" cm="1">
        <f t="array" ref="F12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23" t="s">
        <v>687</v>
      </c>
    </row>
    <row r="1224" spans="1:7" x14ac:dyDescent="0.25">
      <c r="A1224" s="1">
        <v>44370</v>
      </c>
      <c r="B1224" t="s">
        <v>807</v>
      </c>
      <c r="C1224" t="e">
        <f>+INDEX($I$2:$I$13,MATCH(LEFT(FORMATO_CONTROL_DE_MERMAS_JULIO_2021_DATOS_xlsx3[[#This Row],[PRODUCTO]],5),$J$2:$J$13,0),1)</f>
        <v>#N/A</v>
      </c>
      <c r="D1224">
        <v>1</v>
      </c>
      <c r="E1224" t="s">
        <v>6</v>
      </c>
      <c r="F1224" t="e" cm="1">
        <f t="array" ref="F12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24" t="s">
        <v>704</v>
      </c>
    </row>
    <row r="1225" spans="1:7" x14ac:dyDescent="0.25">
      <c r="A1225" s="1">
        <v>44370</v>
      </c>
      <c r="B1225" t="s">
        <v>74</v>
      </c>
      <c r="C1225" t="e">
        <f>+INDEX($I$2:$I$13,MATCH(LEFT(FORMATO_CONTROL_DE_MERMAS_JULIO_2021_DATOS_xlsx3[[#This Row],[PRODUCTO]],5),$J$2:$J$13,0),1)</f>
        <v>#N/A</v>
      </c>
      <c r="D1225">
        <v>4</v>
      </c>
      <c r="E1225" t="s">
        <v>11</v>
      </c>
      <c r="F1225" cm="1">
        <f t="array" ref="F12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25" t="s">
        <v>204</v>
      </c>
    </row>
    <row r="1226" spans="1:7" x14ac:dyDescent="0.25">
      <c r="A1226" s="1">
        <v>44370</v>
      </c>
      <c r="B1226" t="s">
        <v>659</v>
      </c>
      <c r="C1226" t="e">
        <f>+INDEX($I$2:$I$13,MATCH(LEFT(FORMATO_CONTROL_DE_MERMAS_JULIO_2021_DATOS_xlsx3[[#This Row],[PRODUCTO]],5),$J$2:$J$13,0),1)</f>
        <v>#N/A</v>
      </c>
      <c r="D1226">
        <v>1</v>
      </c>
      <c r="E1226" t="s">
        <v>808</v>
      </c>
      <c r="F1226" t="e" cm="1">
        <f t="array" ref="F12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26" t="s">
        <v>110</v>
      </c>
    </row>
    <row r="1227" spans="1:7" x14ac:dyDescent="0.25">
      <c r="A1227" s="1">
        <v>44370</v>
      </c>
      <c r="B1227" t="s">
        <v>297</v>
      </c>
      <c r="C1227" t="e">
        <f>+INDEX($I$2:$I$13,MATCH(LEFT(FORMATO_CONTROL_DE_MERMAS_JULIO_2021_DATOS_xlsx3[[#This Row],[PRODUCTO]],5),$J$2:$J$13,0),1)</f>
        <v>#N/A</v>
      </c>
      <c r="D1227">
        <v>3</v>
      </c>
      <c r="E1227" t="s">
        <v>6</v>
      </c>
      <c r="F1227" t="e" cm="1">
        <f t="array" ref="F12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27" t="s">
        <v>185</v>
      </c>
    </row>
    <row r="1228" spans="1:7" x14ac:dyDescent="0.25">
      <c r="A1228" s="1">
        <v>44370</v>
      </c>
      <c r="B1228" t="s">
        <v>715</v>
      </c>
      <c r="C1228" t="e">
        <f>+INDEX($I$2:$I$13,MATCH(LEFT(FORMATO_CONTROL_DE_MERMAS_JULIO_2021_DATOS_xlsx3[[#This Row],[PRODUCTO]],5),$J$2:$J$13,0),1)</f>
        <v>#N/A</v>
      </c>
      <c r="D1228">
        <v>6</v>
      </c>
      <c r="E1228" t="s">
        <v>11</v>
      </c>
      <c r="F1228" cm="1">
        <f t="array" ref="F12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228" t="s">
        <v>809</v>
      </c>
    </row>
    <row r="1229" spans="1:7" x14ac:dyDescent="0.25">
      <c r="A1229" s="1">
        <v>44370</v>
      </c>
      <c r="B1229" t="s">
        <v>756</v>
      </c>
      <c r="C1229" t="e">
        <f>+INDEX($I$2:$I$13,MATCH(LEFT(FORMATO_CONTROL_DE_MERMAS_JULIO_2021_DATOS_xlsx3[[#This Row],[PRODUCTO]],5),$J$2:$J$13,0),1)</f>
        <v>#N/A</v>
      </c>
      <c r="D1229">
        <v>2</v>
      </c>
      <c r="E1229" t="s">
        <v>11</v>
      </c>
      <c r="F1229" cm="1">
        <f t="array" ref="F12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29" t="s">
        <v>183</v>
      </c>
    </row>
    <row r="1230" spans="1:7" x14ac:dyDescent="0.25">
      <c r="A1230" s="1">
        <v>44370</v>
      </c>
      <c r="B1230" t="s">
        <v>810</v>
      </c>
      <c r="C1230" t="e">
        <f>+INDEX($I$2:$I$13,MATCH(LEFT(FORMATO_CONTROL_DE_MERMAS_JULIO_2021_DATOS_xlsx3[[#This Row],[PRODUCTO]],5),$J$2:$J$13,0),1)</f>
        <v>#N/A</v>
      </c>
      <c r="D1230">
        <v>1</v>
      </c>
      <c r="E1230" t="s">
        <v>11</v>
      </c>
      <c r="F1230" cm="1">
        <f t="array" ref="F12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30" t="s">
        <v>769</v>
      </c>
    </row>
    <row r="1231" spans="1:7" x14ac:dyDescent="0.25">
      <c r="A1231" s="1">
        <v>44370</v>
      </c>
      <c r="B1231" t="s">
        <v>16</v>
      </c>
      <c r="C1231" t="str">
        <f>+INDEX($I$2:$I$13,MATCH(LEFT(FORMATO_CONTROL_DE_MERMAS_JULIO_2021_DATOS_xlsx3[[#This Row],[PRODUCTO]],5),$J$2:$J$13,0),1)</f>
        <v>MANGO</v>
      </c>
      <c r="D1231">
        <v>2</v>
      </c>
      <c r="E1231" t="s">
        <v>11</v>
      </c>
      <c r="F1231" cm="1">
        <f t="array" ref="F12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31" t="s">
        <v>185</v>
      </c>
    </row>
    <row r="1232" spans="1:7" x14ac:dyDescent="0.25">
      <c r="A1232" s="1">
        <v>44370</v>
      </c>
      <c r="B1232" t="s">
        <v>47</v>
      </c>
      <c r="C1232" t="e">
        <f>+INDEX($I$2:$I$13,MATCH(LEFT(FORMATO_CONTROL_DE_MERMAS_JULIO_2021_DATOS_xlsx3[[#This Row],[PRODUCTO]],5),$J$2:$J$13,0),1)</f>
        <v>#N/A</v>
      </c>
      <c r="D1232">
        <v>0.5</v>
      </c>
      <c r="E1232" t="s">
        <v>11</v>
      </c>
      <c r="F1232" cm="1">
        <f t="array" ref="F12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232" t="s">
        <v>794</v>
      </c>
    </row>
    <row r="1233" spans="1:7" x14ac:dyDescent="0.25">
      <c r="A1233" s="1">
        <v>44370</v>
      </c>
      <c r="B1233" t="s">
        <v>66</v>
      </c>
      <c r="C1233" t="str">
        <f>+INDEX($I$2:$I$13,MATCH(LEFT(FORMATO_CONTROL_DE_MERMAS_JULIO_2021_DATOS_xlsx3[[#This Row],[PRODUCTO]],5),$J$2:$J$13,0),1)</f>
        <v>AGUACATE</v>
      </c>
      <c r="D1233">
        <v>6</v>
      </c>
      <c r="E1233" t="s">
        <v>11</v>
      </c>
      <c r="F1233" cm="1">
        <f t="array" ref="F12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233" t="s">
        <v>185</v>
      </c>
    </row>
    <row r="1234" spans="1:7" x14ac:dyDescent="0.25">
      <c r="A1234" s="1">
        <v>44370</v>
      </c>
      <c r="B1234" t="s">
        <v>64</v>
      </c>
      <c r="C1234" t="str">
        <f>+INDEX($I$2:$I$13,MATCH(LEFT(FORMATO_CONTROL_DE_MERMAS_JULIO_2021_DATOS_xlsx3[[#This Row],[PRODUCTO]],5),$J$2:$J$13,0),1)</f>
        <v>AGUACATE</v>
      </c>
      <c r="D1234">
        <v>3</v>
      </c>
      <c r="E1234" t="s">
        <v>11</v>
      </c>
      <c r="F1234" cm="1">
        <f t="array" ref="F12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34" t="s">
        <v>185</v>
      </c>
    </row>
    <row r="1235" spans="1:7" x14ac:dyDescent="0.25">
      <c r="A1235" s="1">
        <v>44370</v>
      </c>
      <c r="B1235" t="s">
        <v>163</v>
      </c>
      <c r="C1235" t="str">
        <f>+INDEX($I$2:$I$13,MATCH(LEFT(FORMATO_CONTROL_DE_MERMAS_JULIO_2021_DATOS_xlsx3[[#This Row],[PRODUCTO]],5),$J$2:$J$13,0),1)</f>
        <v xml:space="preserve">PIÑA </v>
      </c>
      <c r="D1235">
        <v>2</v>
      </c>
      <c r="E1235" t="s">
        <v>6</v>
      </c>
      <c r="F1235" cm="1">
        <f t="array" ref="F12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3.3</v>
      </c>
      <c r="G1235" t="s">
        <v>811</v>
      </c>
    </row>
    <row r="1236" spans="1:7" x14ac:dyDescent="0.25">
      <c r="A1236" s="1">
        <v>44370</v>
      </c>
      <c r="B1236" t="s">
        <v>527</v>
      </c>
      <c r="C1236" t="e">
        <f>+INDEX($I$2:$I$13,MATCH(LEFT(FORMATO_CONTROL_DE_MERMAS_JULIO_2021_DATOS_xlsx3[[#This Row],[PRODUCTO]],5),$J$2:$J$13,0),1)</f>
        <v>#N/A</v>
      </c>
      <c r="D1236">
        <v>3</v>
      </c>
      <c r="E1236" t="s">
        <v>6</v>
      </c>
      <c r="F1236" t="e" cm="1">
        <f t="array" ref="F123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36" t="s">
        <v>185</v>
      </c>
    </row>
    <row r="1237" spans="1:7" x14ac:dyDescent="0.25">
      <c r="A1237" s="1">
        <v>44370</v>
      </c>
      <c r="B1237" t="s">
        <v>812</v>
      </c>
      <c r="C1237" t="e">
        <f>+INDEX($I$2:$I$13,MATCH(LEFT(FORMATO_CONTROL_DE_MERMAS_JULIO_2021_DATOS_xlsx3[[#This Row],[PRODUCTO]],5),$J$2:$J$13,0),1)</f>
        <v>#N/A</v>
      </c>
      <c r="D1237">
        <v>1</v>
      </c>
      <c r="E1237" t="s">
        <v>11</v>
      </c>
      <c r="F1237" cm="1">
        <f t="array" ref="F12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37" t="s">
        <v>731</v>
      </c>
    </row>
    <row r="1238" spans="1:7" x14ac:dyDescent="0.25">
      <c r="A1238" s="1">
        <v>44370</v>
      </c>
      <c r="B1238" t="s">
        <v>813</v>
      </c>
      <c r="C1238" t="e">
        <f>+INDEX($I$2:$I$13,MATCH(LEFT(FORMATO_CONTROL_DE_MERMAS_JULIO_2021_DATOS_xlsx3[[#This Row],[PRODUCTO]],5),$J$2:$J$13,0),1)</f>
        <v>#N/A</v>
      </c>
      <c r="D1238">
        <v>2</v>
      </c>
      <c r="E1238" t="s">
        <v>11</v>
      </c>
      <c r="F1238" cm="1">
        <f t="array" ref="F12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38" t="s">
        <v>185</v>
      </c>
    </row>
    <row r="1239" spans="1:7" x14ac:dyDescent="0.25">
      <c r="A1239" s="1">
        <v>44371</v>
      </c>
      <c r="B1239" t="s">
        <v>178</v>
      </c>
      <c r="C1239" t="e">
        <f>+INDEX($I$2:$I$13,MATCH(LEFT(FORMATO_CONTROL_DE_MERMAS_JULIO_2021_DATOS_xlsx3[[#This Row],[PRODUCTO]],5),$J$2:$J$13,0),1)</f>
        <v>#N/A</v>
      </c>
      <c r="D1239">
        <v>6</v>
      </c>
      <c r="E1239" t="s">
        <v>11</v>
      </c>
      <c r="F1239" cm="1">
        <f t="array" ref="F12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239" t="s">
        <v>800</v>
      </c>
    </row>
    <row r="1240" spans="1:7" x14ac:dyDescent="0.25">
      <c r="A1240" s="1">
        <v>44371</v>
      </c>
      <c r="B1240" t="s">
        <v>748</v>
      </c>
      <c r="C1240" t="e">
        <f>+INDEX($I$2:$I$13,MATCH(LEFT(FORMATO_CONTROL_DE_MERMAS_JULIO_2021_DATOS_xlsx3[[#This Row],[PRODUCTO]],5),$J$2:$J$13,0),1)</f>
        <v>#N/A</v>
      </c>
      <c r="D1240">
        <v>7</v>
      </c>
      <c r="E1240" t="s">
        <v>11</v>
      </c>
      <c r="F1240" cm="1">
        <f t="array" ref="F12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240" t="s">
        <v>658</v>
      </c>
    </row>
    <row r="1241" spans="1:7" x14ac:dyDescent="0.25">
      <c r="A1241" s="1">
        <v>44371</v>
      </c>
      <c r="B1241" t="s">
        <v>60</v>
      </c>
      <c r="C1241" t="e">
        <f>+INDEX($I$2:$I$13,MATCH(LEFT(FORMATO_CONTROL_DE_MERMAS_JULIO_2021_DATOS_xlsx3[[#This Row],[PRODUCTO]],5),$J$2:$J$13,0),1)</f>
        <v>#N/A</v>
      </c>
      <c r="D1241">
        <v>5</v>
      </c>
      <c r="E1241" t="s">
        <v>11</v>
      </c>
      <c r="F1241" cm="1">
        <f t="array" ref="F12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241" t="s">
        <v>658</v>
      </c>
    </row>
    <row r="1242" spans="1:7" x14ac:dyDescent="0.25">
      <c r="A1242" s="1">
        <v>44371</v>
      </c>
      <c r="B1242" t="s">
        <v>752</v>
      </c>
      <c r="C1242" t="e">
        <f>+INDEX($I$2:$I$13,MATCH(LEFT(FORMATO_CONTROL_DE_MERMAS_JULIO_2021_DATOS_xlsx3[[#This Row],[PRODUCTO]],5),$J$2:$J$13,0),1)</f>
        <v>#N/A</v>
      </c>
      <c r="D1242">
        <v>2</v>
      </c>
      <c r="E1242" t="s">
        <v>11</v>
      </c>
      <c r="F1242" cm="1">
        <f t="array" ref="F12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42" t="s">
        <v>814</v>
      </c>
    </row>
    <row r="1243" spans="1:7" x14ac:dyDescent="0.25">
      <c r="A1243" s="1">
        <v>44371</v>
      </c>
      <c r="B1243" t="s">
        <v>815</v>
      </c>
      <c r="C1243" t="e">
        <f>+INDEX($I$2:$I$13,MATCH(LEFT(FORMATO_CONTROL_DE_MERMAS_JULIO_2021_DATOS_xlsx3[[#This Row],[PRODUCTO]],5),$J$2:$J$13,0),1)</f>
        <v>#N/A</v>
      </c>
      <c r="D1243">
        <v>1</v>
      </c>
      <c r="E1243" t="s">
        <v>11</v>
      </c>
      <c r="F1243" cm="1">
        <f t="array" ref="F12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43" t="s">
        <v>816</v>
      </c>
    </row>
    <row r="1244" spans="1:7" x14ac:dyDescent="0.25">
      <c r="A1244" s="1">
        <v>44371</v>
      </c>
      <c r="B1244" t="s">
        <v>817</v>
      </c>
      <c r="C1244" t="e">
        <f>+INDEX($I$2:$I$13,MATCH(LEFT(FORMATO_CONTROL_DE_MERMAS_JULIO_2021_DATOS_xlsx3[[#This Row],[PRODUCTO]],5),$J$2:$J$13,0),1)</f>
        <v>#N/A</v>
      </c>
      <c r="D1244">
        <v>0.5</v>
      </c>
      <c r="E1244" t="s">
        <v>11</v>
      </c>
      <c r="F1244" cm="1">
        <f t="array" ref="F12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244" t="s">
        <v>217</v>
      </c>
    </row>
    <row r="1245" spans="1:7" x14ac:dyDescent="0.25">
      <c r="A1245" s="1">
        <v>44371</v>
      </c>
      <c r="B1245" t="s">
        <v>818</v>
      </c>
      <c r="C1245" t="e">
        <f>+INDEX($I$2:$I$13,MATCH(LEFT(FORMATO_CONTROL_DE_MERMAS_JULIO_2021_DATOS_xlsx3[[#This Row],[PRODUCTO]],5),$J$2:$J$13,0),1)</f>
        <v>#N/A</v>
      </c>
      <c r="D1245">
        <v>1</v>
      </c>
      <c r="E1245" t="s">
        <v>11</v>
      </c>
      <c r="F1245" cm="1">
        <f t="array" ref="F12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45" t="s">
        <v>126</v>
      </c>
    </row>
    <row r="1246" spans="1:7" x14ac:dyDescent="0.25">
      <c r="A1246" s="1">
        <v>44371</v>
      </c>
      <c r="B1246" t="s">
        <v>19</v>
      </c>
      <c r="C1246" t="str">
        <f>+INDEX($I$2:$I$13,MATCH(LEFT(FORMATO_CONTROL_DE_MERMAS_JULIO_2021_DATOS_xlsx3[[#This Row],[PRODUCTO]],5),$J$2:$J$13,0),1)</f>
        <v>MANGO</v>
      </c>
      <c r="D1246">
        <v>2</v>
      </c>
      <c r="E1246" t="s">
        <v>11</v>
      </c>
      <c r="F1246" cm="1">
        <f t="array" ref="F12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46" t="s">
        <v>819</v>
      </c>
    </row>
    <row r="1247" spans="1:7" x14ac:dyDescent="0.25">
      <c r="A1247" s="1">
        <v>44371</v>
      </c>
      <c r="B1247" t="s">
        <v>16</v>
      </c>
      <c r="C1247" t="str">
        <f>+INDEX($I$2:$I$13,MATCH(LEFT(FORMATO_CONTROL_DE_MERMAS_JULIO_2021_DATOS_xlsx3[[#This Row],[PRODUCTO]],5),$J$2:$J$13,0),1)</f>
        <v>MANGO</v>
      </c>
      <c r="D1247">
        <v>2</v>
      </c>
      <c r="E1247" t="s">
        <v>11</v>
      </c>
      <c r="F1247" cm="1">
        <f t="array" ref="F12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47" t="s">
        <v>185</v>
      </c>
    </row>
    <row r="1248" spans="1:7" x14ac:dyDescent="0.25">
      <c r="A1248" s="1">
        <v>44372</v>
      </c>
      <c r="B1248" t="s">
        <v>659</v>
      </c>
      <c r="C1248" t="e">
        <f>+INDEX($I$2:$I$13,MATCH(LEFT(FORMATO_CONTROL_DE_MERMAS_JULIO_2021_DATOS_xlsx3[[#This Row],[PRODUCTO]],5),$J$2:$J$13,0),1)</f>
        <v>#N/A</v>
      </c>
      <c r="D1248">
        <v>3</v>
      </c>
      <c r="E1248" t="s">
        <v>808</v>
      </c>
      <c r="F1248" t="e" cm="1">
        <f t="array" ref="F12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48" t="s">
        <v>185</v>
      </c>
    </row>
    <row r="1249" spans="1:7" x14ac:dyDescent="0.25">
      <c r="A1249" s="1">
        <v>44372</v>
      </c>
      <c r="B1249" t="s">
        <v>694</v>
      </c>
      <c r="C1249" t="str">
        <f>+INDEX($I$2:$I$13,MATCH(LEFT(FORMATO_CONTROL_DE_MERMAS_JULIO_2021_DATOS_xlsx3[[#This Row],[PRODUCTO]],5),$J$2:$J$13,0),1)</f>
        <v>CHAMPIÑON</v>
      </c>
      <c r="D1249">
        <v>5</v>
      </c>
      <c r="E1249" t="s">
        <v>11</v>
      </c>
      <c r="F1249" cm="1">
        <f t="array" ref="F12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5</v>
      </c>
      <c r="G1249" t="s">
        <v>820</v>
      </c>
    </row>
    <row r="1250" spans="1:7" x14ac:dyDescent="0.25">
      <c r="A1250" s="1">
        <v>44372</v>
      </c>
      <c r="B1250" t="s">
        <v>813</v>
      </c>
      <c r="C1250" t="e">
        <f>+INDEX($I$2:$I$13,MATCH(LEFT(FORMATO_CONTROL_DE_MERMAS_JULIO_2021_DATOS_xlsx3[[#This Row],[PRODUCTO]],5),$J$2:$J$13,0),1)</f>
        <v>#N/A</v>
      </c>
      <c r="D1250">
        <v>4</v>
      </c>
      <c r="E1250" t="s">
        <v>6</v>
      </c>
      <c r="F1250" t="e" cm="1">
        <f t="array" ref="F12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50" t="s">
        <v>821</v>
      </c>
    </row>
    <row r="1251" spans="1:7" x14ac:dyDescent="0.25">
      <c r="A1251" s="1">
        <v>44372</v>
      </c>
      <c r="B1251" t="s">
        <v>527</v>
      </c>
      <c r="C1251" t="e">
        <f>+INDEX($I$2:$I$13,MATCH(LEFT(FORMATO_CONTROL_DE_MERMAS_JULIO_2021_DATOS_xlsx3[[#This Row],[PRODUCTO]],5),$J$2:$J$13,0),1)</f>
        <v>#N/A</v>
      </c>
      <c r="D1251">
        <v>4</v>
      </c>
      <c r="E1251" t="s">
        <v>6</v>
      </c>
      <c r="F1251" t="e" cm="1">
        <f t="array" ref="F125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51" t="s">
        <v>822</v>
      </c>
    </row>
    <row r="1252" spans="1:7" x14ac:dyDescent="0.25">
      <c r="A1252" s="1">
        <v>44372</v>
      </c>
      <c r="B1252" t="s">
        <v>823</v>
      </c>
      <c r="C1252" t="e">
        <f>+INDEX($I$2:$I$13,MATCH(LEFT(FORMATO_CONTROL_DE_MERMAS_JULIO_2021_DATOS_xlsx3[[#This Row],[PRODUCTO]],5),$J$2:$J$13,0),1)</f>
        <v>#N/A</v>
      </c>
      <c r="D1252">
        <v>2</v>
      </c>
      <c r="E1252" t="s">
        <v>824</v>
      </c>
      <c r="F1252" t="e" cm="1">
        <f t="array" ref="F12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52" t="s">
        <v>173</v>
      </c>
    </row>
    <row r="1253" spans="1:7" x14ac:dyDescent="0.25">
      <c r="A1253" s="1">
        <v>44372</v>
      </c>
      <c r="B1253" t="s">
        <v>825</v>
      </c>
      <c r="C1253" t="e">
        <f>+INDEX($I$2:$I$13,MATCH(LEFT(FORMATO_CONTROL_DE_MERMAS_JULIO_2021_DATOS_xlsx3[[#This Row],[PRODUCTO]],5),$J$2:$J$13,0),1)</f>
        <v>#N/A</v>
      </c>
      <c r="D1253">
        <v>5</v>
      </c>
      <c r="E1253" t="s">
        <v>6</v>
      </c>
      <c r="F1253" t="e" cm="1">
        <f t="array" ref="F12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53" t="s">
        <v>173</v>
      </c>
    </row>
    <row r="1254" spans="1:7" x14ac:dyDescent="0.25">
      <c r="A1254" s="1">
        <v>44372</v>
      </c>
      <c r="B1254" t="s">
        <v>761</v>
      </c>
      <c r="C1254" t="e">
        <f>+INDEX($I$2:$I$13,MATCH(LEFT(FORMATO_CONTROL_DE_MERMAS_JULIO_2021_DATOS_xlsx3[[#This Row],[PRODUCTO]],5),$J$2:$J$13,0),1)</f>
        <v>#N/A</v>
      </c>
      <c r="D1254">
        <v>2</v>
      </c>
      <c r="E1254" t="s">
        <v>26</v>
      </c>
      <c r="F1254" cm="1">
        <f t="array" ref="F12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54" t="s">
        <v>165</v>
      </c>
    </row>
    <row r="1255" spans="1:7" x14ac:dyDescent="0.25">
      <c r="A1255" s="1">
        <v>44372</v>
      </c>
      <c r="B1255" t="s">
        <v>796</v>
      </c>
      <c r="C1255" t="e">
        <f>+INDEX($I$2:$I$13,MATCH(LEFT(FORMATO_CONTROL_DE_MERMAS_JULIO_2021_DATOS_xlsx3[[#This Row],[PRODUCTO]],5),$J$2:$J$13,0),1)</f>
        <v>#N/A</v>
      </c>
      <c r="D1255">
        <v>1</v>
      </c>
      <c r="E1255" t="s">
        <v>11</v>
      </c>
      <c r="F1255" cm="1">
        <f t="array" ref="F125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55" t="s">
        <v>826</v>
      </c>
    </row>
    <row r="1256" spans="1:7" x14ac:dyDescent="0.25">
      <c r="A1256" s="1">
        <v>44372</v>
      </c>
      <c r="B1256" t="s">
        <v>90</v>
      </c>
      <c r="C1256" t="e">
        <f>+INDEX($I$2:$I$13,MATCH(LEFT(FORMATO_CONTROL_DE_MERMAS_JULIO_2021_DATOS_xlsx3[[#This Row],[PRODUCTO]],5),$J$2:$J$13,0),1)</f>
        <v>#N/A</v>
      </c>
      <c r="D1256">
        <v>4</v>
      </c>
      <c r="E1256" t="s">
        <v>6</v>
      </c>
      <c r="F1256" t="e" cm="1">
        <f t="array" ref="F12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56" t="s">
        <v>731</v>
      </c>
    </row>
    <row r="1257" spans="1:7" x14ac:dyDescent="0.25">
      <c r="A1257" s="1">
        <v>44372</v>
      </c>
      <c r="B1257" t="s">
        <v>600</v>
      </c>
      <c r="C1257" t="e">
        <f>+INDEX($I$2:$I$13,MATCH(LEFT(FORMATO_CONTROL_DE_MERMAS_JULIO_2021_DATOS_xlsx3[[#This Row],[PRODUCTO]],5),$J$2:$J$13,0),1)</f>
        <v>#N/A</v>
      </c>
      <c r="D1257">
        <v>3</v>
      </c>
      <c r="E1257" t="s">
        <v>26</v>
      </c>
      <c r="F1257" cm="1">
        <f t="array" ref="F12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257" t="s">
        <v>821</v>
      </c>
    </row>
    <row r="1258" spans="1:7" x14ac:dyDescent="0.25">
      <c r="A1258" s="1">
        <v>44373</v>
      </c>
      <c r="B1258" t="s">
        <v>297</v>
      </c>
      <c r="C1258" t="e">
        <f>+INDEX($I$2:$I$13,MATCH(LEFT(FORMATO_CONTROL_DE_MERMAS_JULIO_2021_DATOS_xlsx3[[#This Row],[PRODUCTO]],5),$J$2:$J$13,0),1)</f>
        <v>#N/A</v>
      </c>
      <c r="D1258">
        <v>6</v>
      </c>
      <c r="E1258" t="s">
        <v>6</v>
      </c>
      <c r="F1258" t="e" cm="1">
        <f t="array" ref="F12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58" t="s">
        <v>401</v>
      </c>
    </row>
    <row r="1259" spans="1:7" x14ac:dyDescent="0.25">
      <c r="A1259" s="1">
        <v>44373</v>
      </c>
      <c r="B1259" t="s">
        <v>827</v>
      </c>
      <c r="C1259" t="e">
        <f>+INDEX($I$2:$I$13,MATCH(LEFT(FORMATO_CONTROL_DE_MERMAS_JULIO_2021_DATOS_xlsx3[[#This Row],[PRODUCTO]],5),$J$2:$J$13,0),1)</f>
        <v>#N/A</v>
      </c>
      <c r="D1259">
        <v>4</v>
      </c>
      <c r="E1259" t="s">
        <v>355</v>
      </c>
      <c r="F1259" cm="1">
        <f t="array" ref="F12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59" t="s">
        <v>401</v>
      </c>
    </row>
    <row r="1260" spans="1:7" x14ac:dyDescent="0.25">
      <c r="A1260" s="1">
        <v>44373</v>
      </c>
      <c r="B1260" t="s">
        <v>634</v>
      </c>
      <c r="C1260" t="e">
        <f>+INDEX($I$2:$I$13,MATCH(LEFT(FORMATO_CONTROL_DE_MERMAS_JULIO_2021_DATOS_xlsx3[[#This Row],[PRODUCTO]],5),$J$2:$J$13,0),1)</f>
        <v>#N/A</v>
      </c>
      <c r="D1260">
        <v>1</v>
      </c>
      <c r="E1260" t="s">
        <v>355</v>
      </c>
      <c r="F1260" cm="1">
        <f t="array" ref="F12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60" t="s">
        <v>651</v>
      </c>
    </row>
    <row r="1261" spans="1:7" x14ac:dyDescent="0.25">
      <c r="A1261" s="1">
        <v>44373</v>
      </c>
      <c r="B1261" t="s">
        <v>58</v>
      </c>
      <c r="C1261" t="e">
        <f>+INDEX($I$2:$I$13,MATCH(LEFT(FORMATO_CONTROL_DE_MERMAS_JULIO_2021_DATOS_xlsx3[[#This Row],[PRODUCTO]],5),$J$2:$J$13,0),1)</f>
        <v>#N/A</v>
      </c>
      <c r="D1261">
        <v>3</v>
      </c>
      <c r="E1261" t="s">
        <v>355</v>
      </c>
      <c r="F1261" cm="1">
        <f t="array" ref="F126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61" t="s">
        <v>401</v>
      </c>
    </row>
    <row r="1262" spans="1:7" x14ac:dyDescent="0.25">
      <c r="A1262" s="1">
        <v>44373</v>
      </c>
      <c r="B1262" t="s">
        <v>383</v>
      </c>
      <c r="C1262" t="e">
        <f>+INDEX($I$2:$I$13,MATCH(LEFT(FORMATO_CONTROL_DE_MERMAS_JULIO_2021_DATOS_xlsx3[[#This Row],[PRODUCTO]],5),$J$2:$J$13,0),1)</f>
        <v>#N/A</v>
      </c>
      <c r="D1262">
        <v>5</v>
      </c>
      <c r="E1262" t="s">
        <v>6</v>
      </c>
      <c r="F1262" t="e" cm="1">
        <f t="array" ref="F12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62" t="s">
        <v>651</v>
      </c>
    </row>
    <row r="1263" spans="1:7" x14ac:dyDescent="0.25">
      <c r="A1263" s="1">
        <v>44373</v>
      </c>
      <c r="B1263" t="s">
        <v>238</v>
      </c>
      <c r="C1263" t="e">
        <f>+INDEX($I$2:$I$13,MATCH(LEFT(FORMATO_CONTROL_DE_MERMAS_JULIO_2021_DATOS_xlsx3[[#This Row],[PRODUCTO]],5),$J$2:$J$13,0),1)</f>
        <v>#N/A</v>
      </c>
      <c r="D1263">
        <v>2</v>
      </c>
      <c r="E1263" t="s">
        <v>355</v>
      </c>
      <c r="F1263" cm="1">
        <f t="array" ref="F126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63" t="s">
        <v>446</v>
      </c>
    </row>
    <row r="1264" spans="1:7" x14ac:dyDescent="0.25">
      <c r="A1264" s="1">
        <v>44373</v>
      </c>
      <c r="B1264" t="s">
        <v>828</v>
      </c>
      <c r="C1264" t="e">
        <f>+INDEX($I$2:$I$13,MATCH(LEFT(FORMATO_CONTROL_DE_MERMAS_JULIO_2021_DATOS_xlsx3[[#This Row],[PRODUCTO]],5),$J$2:$J$13,0),1)</f>
        <v>#N/A</v>
      </c>
      <c r="D1264">
        <v>3</v>
      </c>
      <c r="E1264" t="s">
        <v>6</v>
      </c>
      <c r="F1264" t="e" cm="1">
        <f t="array" ref="F12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64" t="s">
        <v>442</v>
      </c>
    </row>
    <row r="1265" spans="1:7" x14ac:dyDescent="0.25">
      <c r="A1265" s="1">
        <v>44373</v>
      </c>
      <c r="B1265" t="s">
        <v>235</v>
      </c>
      <c r="C1265" t="e">
        <f>+INDEX($I$2:$I$13,MATCH(LEFT(FORMATO_CONTROL_DE_MERMAS_JULIO_2021_DATOS_xlsx3[[#This Row],[PRODUCTO]],5),$J$2:$J$13,0),1)</f>
        <v>#N/A</v>
      </c>
      <c r="D1265">
        <v>1</v>
      </c>
      <c r="E1265" t="s">
        <v>6</v>
      </c>
      <c r="F1265" t="e" cm="1">
        <f t="array" ref="F12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65" t="s">
        <v>442</v>
      </c>
    </row>
    <row r="1266" spans="1:7" x14ac:dyDescent="0.25">
      <c r="A1266" s="1">
        <v>44373</v>
      </c>
      <c r="B1266" t="s">
        <v>29</v>
      </c>
      <c r="C1266" t="str">
        <f>+INDEX($I$2:$I$13,MATCH(LEFT(FORMATO_CONTROL_DE_MERMAS_JULIO_2021_DATOS_xlsx3[[#This Row],[PRODUCTO]],5),$J$2:$J$13,0),1)</f>
        <v>FRESAS</v>
      </c>
      <c r="D1266">
        <v>9</v>
      </c>
      <c r="E1266" t="s">
        <v>355</v>
      </c>
      <c r="F1266" cm="1">
        <f t="array" ref="F12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1266" t="s">
        <v>442</v>
      </c>
    </row>
    <row r="1267" spans="1:7" x14ac:dyDescent="0.25">
      <c r="A1267" s="1">
        <v>44373</v>
      </c>
      <c r="B1267" t="s">
        <v>99</v>
      </c>
      <c r="C1267" t="str">
        <f>+INDEX($I$2:$I$13,MATCH(LEFT(FORMATO_CONTROL_DE_MERMAS_JULIO_2021_DATOS_xlsx3[[#This Row],[PRODUCTO]],5),$J$2:$J$13,0),1)</f>
        <v>BANANO</v>
      </c>
      <c r="D1267">
        <v>17</v>
      </c>
      <c r="E1267" t="s">
        <v>355</v>
      </c>
      <c r="F1267" cm="1">
        <f t="array" ref="F12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17</v>
      </c>
      <c r="G1267" t="s">
        <v>401</v>
      </c>
    </row>
    <row r="1268" spans="1:7" x14ac:dyDescent="0.25">
      <c r="A1268" s="1">
        <v>44373</v>
      </c>
      <c r="B1268" t="s">
        <v>133</v>
      </c>
      <c r="C1268" t="str">
        <f>+INDEX($I$2:$I$13,MATCH(LEFT(FORMATO_CONTROL_DE_MERMAS_JULIO_2021_DATOS_xlsx3[[#This Row],[PRODUCTO]],5),$J$2:$J$13,0),1)</f>
        <v>LECHUGA</v>
      </c>
      <c r="D1268">
        <v>5</v>
      </c>
      <c r="E1268" t="s">
        <v>6</v>
      </c>
      <c r="F1268" cm="1">
        <f t="array" ref="F12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268" t="s">
        <v>651</v>
      </c>
    </row>
    <row r="1269" spans="1:7" x14ac:dyDescent="0.25">
      <c r="A1269" s="1">
        <v>44373</v>
      </c>
      <c r="B1269" t="s">
        <v>80</v>
      </c>
      <c r="C1269" t="str">
        <f>+INDEX($I$2:$I$13,MATCH(LEFT(FORMATO_CONTROL_DE_MERMAS_JULIO_2021_DATOS_xlsx3[[#This Row],[PRODUCTO]],5),$J$2:$J$13,0),1)</f>
        <v>MELON</v>
      </c>
      <c r="D1269">
        <v>2</v>
      </c>
      <c r="E1269" t="s">
        <v>6</v>
      </c>
      <c r="F1269" cm="1">
        <f t="array" ref="F12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69" t="s">
        <v>401</v>
      </c>
    </row>
    <row r="1270" spans="1:7" x14ac:dyDescent="0.25">
      <c r="A1270" s="1">
        <v>44373</v>
      </c>
      <c r="B1270" t="s">
        <v>700</v>
      </c>
      <c r="C1270" t="e">
        <f>+INDEX($I$2:$I$13,MATCH(LEFT(FORMATO_CONTROL_DE_MERMAS_JULIO_2021_DATOS_xlsx3[[#This Row],[PRODUCTO]],5),$J$2:$J$13,0),1)</f>
        <v>#N/A</v>
      </c>
      <c r="D1270">
        <v>1</v>
      </c>
      <c r="E1270" t="s">
        <v>355</v>
      </c>
      <c r="F1270" cm="1">
        <f t="array" ref="F12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70" t="s">
        <v>829</v>
      </c>
    </row>
    <row r="1271" spans="1:7" x14ac:dyDescent="0.25">
      <c r="A1271" s="1">
        <v>44373</v>
      </c>
      <c r="B1271" t="s">
        <v>121</v>
      </c>
      <c r="C1271" t="e">
        <f>+INDEX($I$2:$I$13,MATCH(LEFT(FORMATO_CONTROL_DE_MERMAS_JULIO_2021_DATOS_xlsx3[[#This Row],[PRODUCTO]],5),$J$2:$J$13,0),1)</f>
        <v>#N/A</v>
      </c>
      <c r="D1271">
        <v>3</v>
      </c>
      <c r="E1271" t="s">
        <v>830</v>
      </c>
      <c r="F1271" t="e" cm="1">
        <f t="array" ref="F12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71" t="s">
        <v>442</v>
      </c>
    </row>
    <row r="1272" spans="1:7" x14ac:dyDescent="0.25">
      <c r="A1272" s="1">
        <v>44373</v>
      </c>
      <c r="B1272" t="s">
        <v>592</v>
      </c>
      <c r="C1272" t="e">
        <f>+INDEX($I$2:$I$13,MATCH(LEFT(FORMATO_CONTROL_DE_MERMAS_JULIO_2021_DATOS_xlsx3[[#This Row],[PRODUCTO]],5),$J$2:$J$13,0),1)</f>
        <v>#N/A</v>
      </c>
      <c r="D1272">
        <v>14</v>
      </c>
      <c r="E1272" t="s">
        <v>355</v>
      </c>
      <c r="F1272" cm="1">
        <f t="array" ref="F12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1272" t="s">
        <v>831</v>
      </c>
    </row>
    <row r="1273" spans="1:7" x14ac:dyDescent="0.25">
      <c r="A1273" s="1">
        <v>44373</v>
      </c>
      <c r="B1273" t="s">
        <v>832</v>
      </c>
      <c r="C1273" t="e">
        <f>+INDEX($I$2:$I$13,MATCH(LEFT(FORMATO_CONTROL_DE_MERMAS_JULIO_2021_DATOS_xlsx3[[#This Row],[PRODUCTO]],5),$J$2:$J$13,0),1)</f>
        <v>#N/A</v>
      </c>
      <c r="D1273">
        <v>2</v>
      </c>
      <c r="E1273" t="s">
        <v>355</v>
      </c>
      <c r="F1273" cm="1">
        <f t="array" ref="F127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73" t="s">
        <v>833</v>
      </c>
    </row>
    <row r="1274" spans="1:7" x14ac:dyDescent="0.25">
      <c r="A1274" s="1">
        <v>44373</v>
      </c>
      <c r="B1274" t="s">
        <v>834</v>
      </c>
      <c r="C1274" t="e">
        <f>+INDEX($I$2:$I$13,MATCH(LEFT(FORMATO_CONTROL_DE_MERMAS_JULIO_2021_DATOS_xlsx3[[#This Row],[PRODUCTO]],5),$J$2:$J$13,0),1)</f>
        <v>#N/A</v>
      </c>
      <c r="D1274">
        <v>1.5</v>
      </c>
      <c r="E1274" t="s">
        <v>355</v>
      </c>
      <c r="F1274" cm="1">
        <f t="array" ref="F12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274" t="s">
        <v>401</v>
      </c>
    </row>
    <row r="1275" spans="1:7" x14ac:dyDescent="0.25">
      <c r="A1275" s="1">
        <v>44373</v>
      </c>
      <c r="B1275" t="s">
        <v>440</v>
      </c>
      <c r="C1275" t="e">
        <f>+INDEX($I$2:$I$13,MATCH(LEFT(FORMATO_CONTROL_DE_MERMAS_JULIO_2021_DATOS_xlsx3[[#This Row],[PRODUCTO]],5),$J$2:$J$13,0),1)</f>
        <v>#N/A</v>
      </c>
      <c r="D1275">
        <v>3</v>
      </c>
      <c r="E1275" t="s">
        <v>355</v>
      </c>
      <c r="F1275" cm="1">
        <f t="array" ref="F12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75" t="s">
        <v>401</v>
      </c>
    </row>
    <row r="1276" spans="1:7" x14ac:dyDescent="0.25">
      <c r="A1276" s="1">
        <v>44373</v>
      </c>
      <c r="B1276" t="s">
        <v>429</v>
      </c>
      <c r="C1276" t="e">
        <f>+INDEX($I$2:$I$13,MATCH(LEFT(FORMATO_CONTROL_DE_MERMAS_JULIO_2021_DATOS_xlsx3[[#This Row],[PRODUCTO]],5),$J$2:$J$13,0),1)</f>
        <v>#N/A</v>
      </c>
      <c r="D1276">
        <v>2</v>
      </c>
      <c r="E1276" t="s">
        <v>355</v>
      </c>
      <c r="F1276" cm="1">
        <f t="array" ref="F127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76" t="s">
        <v>712</v>
      </c>
    </row>
    <row r="1277" spans="1:7" x14ac:dyDescent="0.25">
      <c r="A1277" s="1">
        <v>44373</v>
      </c>
      <c r="B1277" t="s">
        <v>835</v>
      </c>
      <c r="C1277" t="e">
        <f>+INDEX($I$2:$I$13,MATCH(LEFT(FORMATO_CONTROL_DE_MERMAS_JULIO_2021_DATOS_xlsx3[[#This Row],[PRODUCTO]],5),$J$2:$J$13,0),1)</f>
        <v>#N/A</v>
      </c>
      <c r="D1277">
        <v>1</v>
      </c>
      <c r="E1277" t="s">
        <v>355</v>
      </c>
      <c r="F1277" cm="1">
        <f t="array" ref="F127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77" t="s">
        <v>369</v>
      </c>
    </row>
    <row r="1278" spans="1:7" x14ac:dyDescent="0.25">
      <c r="A1278" s="1">
        <v>44373</v>
      </c>
      <c r="B1278" t="s">
        <v>81</v>
      </c>
      <c r="C1278" t="e">
        <f>+INDEX($I$2:$I$13,MATCH(LEFT(FORMATO_CONTROL_DE_MERMAS_JULIO_2021_DATOS_xlsx3[[#This Row],[PRODUCTO]],5),$J$2:$J$13,0),1)</f>
        <v>#N/A</v>
      </c>
      <c r="D1278">
        <v>1</v>
      </c>
      <c r="E1278" t="s">
        <v>355</v>
      </c>
      <c r="F1278" cm="1">
        <f t="array" ref="F127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78" t="s">
        <v>836</v>
      </c>
    </row>
    <row r="1279" spans="1:7" x14ac:dyDescent="0.25">
      <c r="A1279" s="1">
        <v>44373</v>
      </c>
      <c r="B1279" t="s">
        <v>72</v>
      </c>
      <c r="C1279" t="e">
        <f>+INDEX($I$2:$I$13,MATCH(LEFT(FORMATO_CONTROL_DE_MERMAS_JULIO_2021_DATOS_xlsx3[[#This Row],[PRODUCTO]],5),$J$2:$J$13,0),1)</f>
        <v>#N/A</v>
      </c>
      <c r="D1279">
        <v>2</v>
      </c>
      <c r="E1279" t="s">
        <v>355</v>
      </c>
      <c r="F1279" cm="1">
        <f t="array" ref="F127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79" t="s">
        <v>369</v>
      </c>
    </row>
    <row r="1280" spans="1:7" x14ac:dyDescent="0.25">
      <c r="A1280" s="1">
        <v>44373</v>
      </c>
      <c r="B1280" t="s">
        <v>353</v>
      </c>
      <c r="C1280" t="e">
        <f>+INDEX($I$2:$I$13,MATCH(LEFT(FORMATO_CONTROL_DE_MERMAS_JULIO_2021_DATOS_xlsx3[[#This Row],[PRODUCTO]],5),$J$2:$J$13,0),1)</f>
        <v>#N/A</v>
      </c>
      <c r="D1280">
        <v>2</v>
      </c>
      <c r="E1280" t="s">
        <v>355</v>
      </c>
      <c r="F1280" cm="1">
        <f t="array" ref="F128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80" t="s">
        <v>442</v>
      </c>
    </row>
    <row r="1281" spans="1:7" x14ac:dyDescent="0.25">
      <c r="A1281" s="1">
        <v>44373</v>
      </c>
      <c r="B1281" t="s">
        <v>400</v>
      </c>
      <c r="C1281" t="e">
        <f>+INDEX($I$2:$I$13,MATCH(LEFT(FORMATO_CONTROL_DE_MERMAS_JULIO_2021_DATOS_xlsx3[[#This Row],[PRODUCTO]],5),$J$2:$J$13,0),1)</f>
        <v>#N/A</v>
      </c>
      <c r="D1281">
        <v>1</v>
      </c>
      <c r="E1281" t="s">
        <v>355</v>
      </c>
      <c r="F1281" cm="1">
        <f t="array" ref="F128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81" t="s">
        <v>401</v>
      </c>
    </row>
    <row r="1282" spans="1:7" x14ac:dyDescent="0.25">
      <c r="A1282" s="1">
        <v>44373</v>
      </c>
      <c r="B1282" t="s">
        <v>694</v>
      </c>
      <c r="C1282" t="str">
        <f>+INDEX($I$2:$I$13,MATCH(LEFT(FORMATO_CONTROL_DE_MERMAS_JULIO_2021_DATOS_xlsx3[[#This Row],[PRODUCTO]],5),$J$2:$J$13,0),1)</f>
        <v>CHAMPIÑON</v>
      </c>
      <c r="D1282">
        <v>4</v>
      </c>
      <c r="E1282" t="s">
        <v>355</v>
      </c>
      <c r="F1282" cm="1">
        <f t="array" ref="F128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82" t="s">
        <v>837</v>
      </c>
    </row>
    <row r="1283" spans="1:7" x14ac:dyDescent="0.25">
      <c r="A1283" s="1">
        <v>44373</v>
      </c>
      <c r="B1283" t="s">
        <v>386</v>
      </c>
      <c r="C1283" t="e">
        <f>+INDEX($I$2:$I$13,MATCH(LEFT(FORMATO_CONTROL_DE_MERMAS_JULIO_2021_DATOS_xlsx3[[#This Row],[PRODUCTO]],5),$J$2:$J$13,0),1)</f>
        <v>#N/A</v>
      </c>
      <c r="D1283">
        <v>0.5</v>
      </c>
      <c r="E1283" t="s">
        <v>355</v>
      </c>
      <c r="F1283" cm="1">
        <f t="array" ref="F128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283" t="s">
        <v>712</v>
      </c>
    </row>
    <row r="1284" spans="1:7" x14ac:dyDescent="0.25">
      <c r="A1284" s="1">
        <v>44374</v>
      </c>
      <c r="B1284" t="s">
        <v>489</v>
      </c>
      <c r="C1284" t="str">
        <f>+INDEX($I$2:$I$13,MATCH(LEFT(FORMATO_CONTROL_DE_MERMAS_JULIO_2021_DATOS_xlsx3[[#This Row],[PRODUCTO]],5),$J$2:$J$13,0),1)</f>
        <v>LECHUGA</v>
      </c>
      <c r="D1284">
        <v>9</v>
      </c>
      <c r="E1284" t="s">
        <v>6</v>
      </c>
      <c r="F1284" cm="1">
        <f t="array" ref="F128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2.25</v>
      </c>
      <c r="G1284" t="s">
        <v>217</v>
      </c>
    </row>
    <row r="1285" spans="1:7" x14ac:dyDescent="0.25">
      <c r="A1285" s="1">
        <v>44374</v>
      </c>
      <c r="B1285" t="s">
        <v>49</v>
      </c>
      <c r="C1285" t="e">
        <f>+INDEX($I$2:$I$13,MATCH(LEFT(FORMATO_CONTROL_DE_MERMAS_JULIO_2021_DATOS_xlsx3[[#This Row],[PRODUCTO]],5),$J$2:$J$13,0),1)</f>
        <v>#N/A</v>
      </c>
      <c r="D1285">
        <v>1</v>
      </c>
      <c r="E1285" t="s">
        <v>355</v>
      </c>
      <c r="F1285" cm="1">
        <f t="array" ref="F128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85" t="s">
        <v>300</v>
      </c>
    </row>
    <row r="1286" spans="1:7" x14ac:dyDescent="0.25">
      <c r="A1286" s="1">
        <v>44374</v>
      </c>
      <c r="B1286" t="s">
        <v>626</v>
      </c>
      <c r="C1286" t="e">
        <f>+INDEX($I$2:$I$13,MATCH(LEFT(FORMATO_CONTROL_DE_MERMAS_JULIO_2021_DATOS_xlsx3[[#This Row],[PRODUCTO]],5),$J$2:$J$13,0),1)</f>
        <v>#N/A</v>
      </c>
      <c r="D1286">
        <v>1</v>
      </c>
      <c r="E1286" t="s">
        <v>355</v>
      </c>
      <c r="F1286" cm="1">
        <f t="array" ref="F128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286" t="s">
        <v>165</v>
      </c>
    </row>
    <row r="1287" spans="1:7" x14ac:dyDescent="0.25">
      <c r="A1287" s="1">
        <v>44374</v>
      </c>
      <c r="B1287" t="s">
        <v>838</v>
      </c>
      <c r="C1287" t="e">
        <f>+INDEX($I$2:$I$13,MATCH(LEFT(FORMATO_CONTROL_DE_MERMAS_JULIO_2021_DATOS_xlsx3[[#This Row],[PRODUCTO]],5),$J$2:$J$13,0),1)</f>
        <v>#N/A</v>
      </c>
      <c r="D1287">
        <v>4</v>
      </c>
      <c r="E1287" t="s">
        <v>6</v>
      </c>
      <c r="F1287" t="e" cm="1">
        <f t="array" ref="F128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87" t="s">
        <v>839</v>
      </c>
    </row>
    <row r="1288" spans="1:7" x14ac:dyDescent="0.25">
      <c r="A1288" s="1">
        <v>44374</v>
      </c>
      <c r="B1288" t="s">
        <v>659</v>
      </c>
      <c r="C1288" t="e">
        <f>+INDEX($I$2:$I$13,MATCH(LEFT(FORMATO_CONTROL_DE_MERMAS_JULIO_2021_DATOS_xlsx3[[#This Row],[PRODUCTO]],5),$J$2:$J$13,0),1)</f>
        <v>#N/A</v>
      </c>
      <c r="D1288">
        <v>7</v>
      </c>
      <c r="E1288" t="s">
        <v>355</v>
      </c>
      <c r="F1288" cm="1">
        <f t="array" ref="F128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288" t="s">
        <v>110</v>
      </c>
    </row>
    <row r="1289" spans="1:7" x14ac:dyDescent="0.25">
      <c r="A1289" s="1">
        <v>44374</v>
      </c>
      <c r="B1289" t="s">
        <v>35</v>
      </c>
      <c r="C1289" t="e">
        <f>+INDEX($I$2:$I$13,MATCH(LEFT(FORMATO_CONTROL_DE_MERMAS_JULIO_2021_DATOS_xlsx3[[#This Row],[PRODUCTO]],5),$J$2:$J$13,0),1)</f>
        <v>#N/A</v>
      </c>
      <c r="D1289">
        <v>35</v>
      </c>
      <c r="E1289" t="s">
        <v>355</v>
      </c>
      <c r="F1289" cm="1">
        <f t="array" ref="F128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35</v>
      </c>
      <c r="G1289" t="s">
        <v>749</v>
      </c>
    </row>
    <row r="1290" spans="1:7" x14ac:dyDescent="0.25">
      <c r="A1290" s="1">
        <v>44374</v>
      </c>
      <c r="B1290" t="s">
        <v>119</v>
      </c>
      <c r="C1290" t="e">
        <f>+INDEX($I$2:$I$13,MATCH(LEFT(FORMATO_CONTROL_DE_MERMAS_JULIO_2021_DATOS_xlsx3[[#This Row],[PRODUCTO]],5),$J$2:$J$13,0),1)</f>
        <v>#N/A</v>
      </c>
      <c r="D1290">
        <v>2</v>
      </c>
      <c r="E1290" t="s">
        <v>355</v>
      </c>
      <c r="F1290" cm="1">
        <f t="array" ref="F129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90" t="s">
        <v>658</v>
      </c>
    </row>
    <row r="1291" spans="1:7" x14ac:dyDescent="0.25">
      <c r="A1291" s="1">
        <v>44374</v>
      </c>
      <c r="B1291" t="s">
        <v>376</v>
      </c>
      <c r="C1291" t="e">
        <f>+INDEX($I$2:$I$13,MATCH(LEFT(FORMATO_CONTROL_DE_MERMAS_JULIO_2021_DATOS_xlsx3[[#This Row],[PRODUCTO]],5),$J$2:$J$13,0),1)</f>
        <v>#N/A</v>
      </c>
      <c r="D1291">
        <v>3</v>
      </c>
      <c r="E1291" t="s">
        <v>355</v>
      </c>
      <c r="F1291" cm="1">
        <f t="array" ref="F129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291" t="s">
        <v>704</v>
      </c>
    </row>
    <row r="1292" spans="1:7" x14ac:dyDescent="0.25">
      <c r="A1292" s="1">
        <v>44374</v>
      </c>
      <c r="B1292" t="s">
        <v>694</v>
      </c>
      <c r="C1292" t="str">
        <f>+INDEX($I$2:$I$13,MATCH(LEFT(FORMATO_CONTROL_DE_MERMAS_JULIO_2021_DATOS_xlsx3[[#This Row],[PRODUCTO]],5),$J$2:$J$13,0),1)</f>
        <v>CHAMPIÑON</v>
      </c>
      <c r="D1292">
        <v>4</v>
      </c>
      <c r="E1292" t="s">
        <v>355</v>
      </c>
      <c r="F1292" cm="1">
        <f t="array" ref="F129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92" t="s">
        <v>840</v>
      </c>
    </row>
    <row r="1293" spans="1:7" x14ac:dyDescent="0.25">
      <c r="A1293" s="1">
        <v>44375</v>
      </c>
      <c r="B1293" t="s">
        <v>693</v>
      </c>
      <c r="C1293" t="e">
        <f>+INDEX($I$2:$I$13,MATCH(LEFT(FORMATO_CONTROL_DE_MERMAS_JULIO_2021_DATOS_xlsx3[[#This Row],[PRODUCTO]],5),$J$2:$J$13,0),1)</f>
        <v>#N/A</v>
      </c>
      <c r="D1293">
        <v>12</v>
      </c>
      <c r="E1293" t="s">
        <v>6</v>
      </c>
      <c r="F1293" t="e" cm="1">
        <f t="array" ref="F129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93" t="s">
        <v>183</v>
      </c>
    </row>
    <row r="1294" spans="1:7" x14ac:dyDescent="0.25">
      <c r="A1294" s="1">
        <v>44375</v>
      </c>
      <c r="B1294" t="s">
        <v>170</v>
      </c>
      <c r="C1294" t="e">
        <f>+INDEX($I$2:$I$13,MATCH(LEFT(FORMATO_CONTROL_DE_MERMAS_JULIO_2021_DATOS_xlsx3[[#This Row],[PRODUCTO]],5),$J$2:$J$13,0),1)</f>
        <v>#N/A</v>
      </c>
      <c r="D1294">
        <v>3</v>
      </c>
      <c r="E1294" t="s">
        <v>6</v>
      </c>
      <c r="F1294" t="e" cm="1">
        <f t="array" ref="F129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94" t="s">
        <v>217</v>
      </c>
    </row>
    <row r="1295" spans="1:7" x14ac:dyDescent="0.25">
      <c r="A1295" s="1">
        <v>44375</v>
      </c>
      <c r="B1295" t="s">
        <v>168</v>
      </c>
      <c r="C1295" t="e">
        <f>+INDEX($I$2:$I$13,MATCH(LEFT(FORMATO_CONTROL_DE_MERMAS_JULIO_2021_DATOS_xlsx3[[#This Row],[PRODUCTO]],5),$J$2:$J$13,0),1)</f>
        <v>#N/A</v>
      </c>
      <c r="D1295">
        <v>2</v>
      </c>
      <c r="E1295" t="s">
        <v>6</v>
      </c>
      <c r="F1295" t="e" cm="1">
        <f t="array" ref="F129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295" t="s">
        <v>217</v>
      </c>
    </row>
    <row r="1296" spans="1:7" x14ac:dyDescent="0.25">
      <c r="A1296" s="1">
        <v>44375</v>
      </c>
      <c r="B1296" t="s">
        <v>275</v>
      </c>
      <c r="C1296" t="str">
        <f>+INDEX($I$2:$I$13,MATCH(LEFT(FORMATO_CONTROL_DE_MERMAS_JULIO_2021_DATOS_xlsx3[[#This Row],[PRODUCTO]],5),$J$2:$J$13,0),1)</f>
        <v>LECHUGA</v>
      </c>
      <c r="D1296">
        <v>2</v>
      </c>
      <c r="E1296" t="s">
        <v>6</v>
      </c>
      <c r="F1296" cm="1">
        <f t="array" ref="F129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0.62</v>
      </c>
      <c r="G1296" t="s">
        <v>841</v>
      </c>
    </row>
    <row r="1297" spans="1:7" x14ac:dyDescent="0.25">
      <c r="A1297" s="1">
        <v>44375</v>
      </c>
      <c r="B1297" t="s">
        <v>842</v>
      </c>
      <c r="C1297" t="e">
        <f>+INDEX($I$2:$I$13,MATCH(LEFT(FORMATO_CONTROL_DE_MERMAS_JULIO_2021_DATOS_xlsx3[[#This Row],[PRODUCTO]],5),$J$2:$J$13,0),1)</f>
        <v>#N/A</v>
      </c>
      <c r="D1297">
        <v>4</v>
      </c>
      <c r="E1297" t="s">
        <v>355</v>
      </c>
      <c r="F1297" cm="1">
        <f t="array" ref="F129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297" t="s">
        <v>704</v>
      </c>
    </row>
    <row r="1298" spans="1:7" x14ac:dyDescent="0.25">
      <c r="A1298" s="1">
        <v>44375</v>
      </c>
      <c r="B1298" t="s">
        <v>29</v>
      </c>
      <c r="C1298" t="str">
        <f>+INDEX($I$2:$I$13,MATCH(LEFT(FORMATO_CONTROL_DE_MERMAS_JULIO_2021_DATOS_xlsx3[[#This Row],[PRODUCTO]],5),$J$2:$J$13,0),1)</f>
        <v>FRESAS</v>
      </c>
      <c r="D1298">
        <v>2</v>
      </c>
      <c r="E1298" t="s">
        <v>355</v>
      </c>
      <c r="F1298" cm="1">
        <f t="array" ref="F129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298" t="s">
        <v>173</v>
      </c>
    </row>
    <row r="1299" spans="1:7" x14ac:dyDescent="0.25">
      <c r="A1299" s="1">
        <v>44375</v>
      </c>
      <c r="B1299" t="s">
        <v>527</v>
      </c>
      <c r="C1299" t="e">
        <f>+INDEX($I$2:$I$13,MATCH(LEFT(FORMATO_CONTROL_DE_MERMAS_JULIO_2021_DATOS_xlsx3[[#This Row],[PRODUCTO]],5),$J$2:$J$13,0),1)</f>
        <v>#N/A</v>
      </c>
      <c r="D1299">
        <v>0.5</v>
      </c>
      <c r="E1299" t="s">
        <v>355</v>
      </c>
      <c r="F1299" cm="1">
        <f t="array" ref="F129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299" t="s">
        <v>183</v>
      </c>
    </row>
    <row r="1300" spans="1:7" x14ac:dyDescent="0.25">
      <c r="A1300" s="1">
        <v>44375</v>
      </c>
      <c r="B1300" t="s">
        <v>843</v>
      </c>
      <c r="C1300" t="e">
        <f>+INDEX($I$2:$I$13,MATCH(LEFT(FORMATO_CONTROL_DE_MERMAS_JULIO_2021_DATOS_xlsx3[[#This Row],[PRODUCTO]],5),$J$2:$J$13,0),1)</f>
        <v>#N/A</v>
      </c>
      <c r="D1300">
        <v>1</v>
      </c>
      <c r="E1300" t="s">
        <v>355</v>
      </c>
      <c r="F1300" cm="1">
        <f t="array" ref="F130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00" t="s">
        <v>185</v>
      </c>
    </row>
    <row r="1301" spans="1:7" x14ac:dyDescent="0.25">
      <c r="A1301" s="1">
        <v>44375</v>
      </c>
      <c r="B1301" t="s">
        <v>844</v>
      </c>
      <c r="C1301" t="e">
        <f>+INDEX($I$2:$I$13,MATCH(LEFT(FORMATO_CONTROL_DE_MERMAS_JULIO_2021_DATOS_xlsx3[[#This Row],[PRODUCTO]],5),$J$2:$J$13,0),1)</f>
        <v>#N/A</v>
      </c>
      <c r="D1301">
        <v>1.5</v>
      </c>
      <c r="E1301" t="s">
        <v>355</v>
      </c>
      <c r="F1301" cm="1">
        <f t="array" ref="F130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301" t="s">
        <v>524</v>
      </c>
    </row>
    <row r="1302" spans="1:7" x14ac:dyDescent="0.25">
      <c r="A1302" s="1">
        <v>44375</v>
      </c>
      <c r="B1302" t="s">
        <v>765</v>
      </c>
      <c r="C1302" t="e">
        <f>+INDEX($I$2:$I$13,MATCH(LEFT(FORMATO_CONTROL_DE_MERMAS_JULIO_2021_DATOS_xlsx3[[#This Row],[PRODUCTO]],5),$J$2:$J$13,0),1)</f>
        <v>#N/A</v>
      </c>
      <c r="D1302">
        <v>12</v>
      </c>
      <c r="E1302" t="s">
        <v>6</v>
      </c>
      <c r="F1302" t="e" cm="1">
        <f t="array" ref="F130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02" t="s">
        <v>845</v>
      </c>
    </row>
    <row r="1303" spans="1:7" x14ac:dyDescent="0.25">
      <c r="A1303" s="1">
        <v>44375</v>
      </c>
      <c r="B1303" t="s">
        <v>846</v>
      </c>
      <c r="C1303" t="e">
        <f>+INDEX($I$2:$I$13,MATCH(LEFT(FORMATO_CONTROL_DE_MERMAS_JULIO_2021_DATOS_xlsx3[[#This Row],[PRODUCTO]],5),$J$2:$J$13,0),1)</f>
        <v>#N/A</v>
      </c>
      <c r="D1303">
        <v>2</v>
      </c>
      <c r="E1303" t="s">
        <v>355</v>
      </c>
      <c r="F1303" cm="1">
        <f t="array" ref="F130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03" t="s">
        <v>847</v>
      </c>
    </row>
    <row r="1304" spans="1:7" x14ac:dyDescent="0.25">
      <c r="A1304" s="1">
        <v>44375</v>
      </c>
      <c r="B1304" t="s">
        <v>902</v>
      </c>
      <c r="C1304" t="str">
        <f>+INDEX($I$2:$I$13,MATCH(LEFT(FORMATO_CONTROL_DE_MERMAS_JULIO_2021_DATOS_xlsx3[[#This Row],[PRODUCTO]],5),$J$2:$J$13,0),1)</f>
        <v xml:space="preserve">PIÑA </v>
      </c>
      <c r="D1304">
        <v>15</v>
      </c>
      <c r="E1304" t="s">
        <v>6</v>
      </c>
      <c r="F1304" cm="1">
        <f t="array" ref="F130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24.75</v>
      </c>
      <c r="G1304" t="s">
        <v>742</v>
      </c>
    </row>
    <row r="1305" spans="1:7" x14ac:dyDescent="0.25">
      <c r="A1305" s="1">
        <v>44375</v>
      </c>
      <c r="B1305" t="s">
        <v>145</v>
      </c>
      <c r="C1305" t="e">
        <f>+INDEX($I$2:$I$13,MATCH(LEFT(FORMATO_CONTROL_DE_MERMAS_JULIO_2021_DATOS_xlsx3[[#This Row],[PRODUCTO]],5),$J$2:$J$13,0),1)</f>
        <v>#N/A</v>
      </c>
      <c r="D1305">
        <v>16</v>
      </c>
      <c r="E1305" t="s">
        <v>355</v>
      </c>
      <c r="F1305" cm="1">
        <f t="array" ref="F130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16</v>
      </c>
      <c r="G1305" t="s">
        <v>769</v>
      </c>
    </row>
    <row r="1306" spans="1:7" x14ac:dyDescent="0.25">
      <c r="A1306" s="1">
        <v>44375</v>
      </c>
      <c r="B1306" t="s">
        <v>105</v>
      </c>
      <c r="C1306" t="str">
        <f>+INDEX($I$2:$I$13,MATCH(LEFT(FORMATO_CONTROL_DE_MERMAS_JULIO_2021_DATOS_xlsx3[[#This Row],[PRODUCTO]],5),$J$2:$J$13,0),1)</f>
        <v>PAPAYA</v>
      </c>
      <c r="D1306">
        <v>2</v>
      </c>
      <c r="E1306" t="s">
        <v>6</v>
      </c>
      <c r="F1306" cm="1">
        <f t="array" ref="F130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306" t="s">
        <v>742</v>
      </c>
    </row>
    <row r="1307" spans="1:7" x14ac:dyDescent="0.25">
      <c r="A1307" s="1">
        <v>44376</v>
      </c>
      <c r="B1307" t="s">
        <v>10</v>
      </c>
      <c r="C1307" t="e">
        <f>+INDEX($I$2:$I$13,MATCH(LEFT(FORMATO_CONTROL_DE_MERMAS_JULIO_2021_DATOS_xlsx3[[#This Row],[PRODUCTO]],5),$J$2:$J$13,0),1)</f>
        <v>#N/A</v>
      </c>
      <c r="D1307">
        <v>2</v>
      </c>
      <c r="E1307" t="s">
        <v>355</v>
      </c>
      <c r="F1307" cm="1">
        <f t="array" ref="F130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07" t="s">
        <v>183</v>
      </c>
    </row>
    <row r="1308" spans="1:7" x14ac:dyDescent="0.25">
      <c r="A1308" s="1">
        <v>44376</v>
      </c>
      <c r="B1308" t="s">
        <v>667</v>
      </c>
      <c r="C1308" t="e">
        <f>+INDEX($I$2:$I$13,MATCH(LEFT(FORMATO_CONTROL_DE_MERMAS_JULIO_2021_DATOS_xlsx3[[#This Row],[PRODUCTO]],5),$J$2:$J$13,0),1)</f>
        <v>#N/A</v>
      </c>
      <c r="D1308">
        <v>3</v>
      </c>
      <c r="E1308" t="s">
        <v>355</v>
      </c>
      <c r="F1308" cm="1">
        <f t="array" ref="F130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308" t="s">
        <v>300</v>
      </c>
    </row>
    <row r="1309" spans="1:7" x14ac:dyDescent="0.25">
      <c r="A1309" s="1">
        <v>44376</v>
      </c>
      <c r="B1309" t="s">
        <v>770</v>
      </c>
      <c r="C1309" t="e">
        <f>+INDEX($I$2:$I$13,MATCH(LEFT(FORMATO_CONTROL_DE_MERMAS_JULIO_2021_DATOS_xlsx3[[#This Row],[PRODUCTO]],5),$J$2:$J$13,0),1)</f>
        <v>#N/A</v>
      </c>
      <c r="D1309">
        <v>1</v>
      </c>
      <c r="E1309" t="s">
        <v>355</v>
      </c>
      <c r="F1309" cm="1">
        <f t="array" ref="F130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09" t="s">
        <v>217</v>
      </c>
    </row>
    <row r="1310" spans="1:7" x14ac:dyDescent="0.25">
      <c r="A1310" s="1">
        <v>44376</v>
      </c>
      <c r="B1310" t="s">
        <v>151</v>
      </c>
      <c r="C1310" t="e">
        <f>+INDEX($I$2:$I$13,MATCH(LEFT(FORMATO_CONTROL_DE_MERMAS_JULIO_2021_DATOS_xlsx3[[#This Row],[PRODUCTO]],5),$J$2:$J$13,0),1)</f>
        <v>#N/A</v>
      </c>
      <c r="D1310">
        <v>1</v>
      </c>
      <c r="E1310" t="s">
        <v>355</v>
      </c>
      <c r="F1310" cm="1">
        <f t="array" ref="F131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10" t="s">
        <v>217</v>
      </c>
    </row>
    <row r="1311" spans="1:7" x14ac:dyDescent="0.25">
      <c r="A1311" s="1">
        <v>44376</v>
      </c>
      <c r="B1311" t="s">
        <v>46</v>
      </c>
      <c r="C1311" t="e">
        <f>+INDEX($I$2:$I$13,MATCH(LEFT(FORMATO_CONTROL_DE_MERMAS_JULIO_2021_DATOS_xlsx3[[#This Row],[PRODUCTO]],5),$J$2:$J$13,0),1)</f>
        <v>#N/A</v>
      </c>
      <c r="D1311">
        <v>0.5</v>
      </c>
      <c r="E1311" t="s">
        <v>355</v>
      </c>
      <c r="F1311" cm="1">
        <f t="array" ref="F131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311" t="s">
        <v>300</v>
      </c>
    </row>
    <row r="1312" spans="1:7" x14ac:dyDescent="0.25">
      <c r="A1312" s="1">
        <v>44376</v>
      </c>
      <c r="B1312" t="s">
        <v>172</v>
      </c>
      <c r="C1312" t="e">
        <f>+INDEX($I$2:$I$13,MATCH(LEFT(FORMATO_CONTROL_DE_MERMAS_JULIO_2021_DATOS_xlsx3[[#This Row],[PRODUCTO]],5),$J$2:$J$13,0),1)</f>
        <v>#N/A</v>
      </c>
      <c r="D1312">
        <v>1.5</v>
      </c>
      <c r="E1312" t="s">
        <v>355</v>
      </c>
      <c r="F1312" cm="1">
        <f t="array" ref="F131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312" t="s">
        <v>183</v>
      </c>
    </row>
    <row r="1313" spans="1:7" x14ac:dyDescent="0.25">
      <c r="A1313" s="1">
        <v>44376</v>
      </c>
      <c r="B1313" t="s">
        <v>104</v>
      </c>
      <c r="C1313" t="e">
        <f>+INDEX($I$2:$I$13,MATCH(LEFT(FORMATO_CONTROL_DE_MERMAS_JULIO_2021_DATOS_xlsx3[[#This Row],[PRODUCTO]],5),$J$2:$J$13,0),1)</f>
        <v>#N/A</v>
      </c>
      <c r="D1313">
        <v>1</v>
      </c>
      <c r="E1313" t="s">
        <v>355</v>
      </c>
      <c r="F1313" cm="1">
        <f t="array" ref="F131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13" t="s">
        <v>173</v>
      </c>
    </row>
    <row r="1314" spans="1:7" x14ac:dyDescent="0.25">
      <c r="A1314" s="1">
        <v>44376</v>
      </c>
      <c r="B1314" t="s">
        <v>216</v>
      </c>
      <c r="C1314" t="e">
        <f>+INDEX($I$2:$I$13,MATCH(LEFT(FORMATO_CONTROL_DE_MERMAS_JULIO_2021_DATOS_xlsx3[[#This Row],[PRODUCTO]],5),$J$2:$J$13,0),1)</f>
        <v>#N/A</v>
      </c>
      <c r="D1314">
        <v>8</v>
      </c>
      <c r="E1314" t="s">
        <v>6</v>
      </c>
      <c r="F1314" t="e" cm="1">
        <f t="array" ref="F131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14" t="s">
        <v>217</v>
      </c>
    </row>
    <row r="1315" spans="1:7" x14ac:dyDescent="0.25">
      <c r="A1315" s="1">
        <v>44376</v>
      </c>
      <c r="B1315" t="s">
        <v>90</v>
      </c>
      <c r="C1315" t="e">
        <f>+INDEX($I$2:$I$13,MATCH(LEFT(FORMATO_CONTROL_DE_MERMAS_JULIO_2021_DATOS_xlsx3[[#This Row],[PRODUCTO]],5),$J$2:$J$13,0),1)</f>
        <v>#N/A</v>
      </c>
      <c r="D1315">
        <v>4</v>
      </c>
      <c r="E1315" t="s">
        <v>355</v>
      </c>
      <c r="F1315" cm="1">
        <f t="array" ref="F131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315" t="s">
        <v>848</v>
      </c>
    </row>
    <row r="1316" spans="1:7" x14ac:dyDescent="0.25">
      <c r="A1316" s="1">
        <v>44376</v>
      </c>
      <c r="B1316" t="s">
        <v>145</v>
      </c>
      <c r="C1316" t="e">
        <f>+INDEX($I$2:$I$13,MATCH(LEFT(FORMATO_CONTROL_DE_MERMAS_JULIO_2021_DATOS_xlsx3[[#This Row],[PRODUCTO]],5),$J$2:$J$13,0),1)</f>
        <v>#N/A</v>
      </c>
      <c r="D1316">
        <v>2</v>
      </c>
      <c r="E1316" t="s">
        <v>355</v>
      </c>
      <c r="F1316" cm="1">
        <f t="array" ref="F131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16" t="s">
        <v>144</v>
      </c>
    </row>
    <row r="1317" spans="1:7" x14ac:dyDescent="0.25">
      <c r="A1317" s="1">
        <v>44376</v>
      </c>
      <c r="B1317" t="s">
        <v>746</v>
      </c>
      <c r="C1317" t="e">
        <f>+INDEX($I$2:$I$13,MATCH(LEFT(FORMATO_CONTROL_DE_MERMAS_JULIO_2021_DATOS_xlsx3[[#This Row],[PRODUCTO]],5),$J$2:$J$13,0),1)</f>
        <v>#N/A</v>
      </c>
      <c r="D1317">
        <v>2.5</v>
      </c>
      <c r="E1317" t="s">
        <v>355</v>
      </c>
      <c r="F1317" cm="1">
        <f t="array" ref="F131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317" t="s">
        <v>173</v>
      </c>
    </row>
    <row r="1318" spans="1:7" x14ac:dyDescent="0.25">
      <c r="A1318" s="1">
        <v>44376</v>
      </c>
      <c r="B1318" t="s">
        <v>53</v>
      </c>
      <c r="C1318" t="str">
        <f>+INDEX($I$2:$I$13,MATCH(LEFT(FORMATO_CONTROL_DE_MERMAS_JULIO_2021_DATOS_xlsx3[[#This Row],[PRODUCTO]],5),$J$2:$J$13,0),1)</f>
        <v>MANDARINA</v>
      </c>
      <c r="D1318">
        <v>1</v>
      </c>
      <c r="E1318" t="s">
        <v>355</v>
      </c>
      <c r="F1318" cm="1">
        <f t="array" ref="F131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18" t="s">
        <v>173</v>
      </c>
    </row>
    <row r="1319" spans="1:7" x14ac:dyDescent="0.25">
      <c r="A1319" s="1">
        <v>44376</v>
      </c>
      <c r="B1319" t="s">
        <v>849</v>
      </c>
      <c r="C1319" t="e">
        <f>+INDEX($I$2:$I$13,MATCH(LEFT(FORMATO_CONTROL_DE_MERMAS_JULIO_2021_DATOS_xlsx3[[#This Row],[PRODUCTO]],5),$J$2:$J$13,0),1)</f>
        <v>#N/A</v>
      </c>
      <c r="D1319">
        <v>2</v>
      </c>
      <c r="E1319" t="s">
        <v>355</v>
      </c>
      <c r="F1319" cm="1">
        <f t="array" ref="F131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19" t="s">
        <v>165</v>
      </c>
    </row>
    <row r="1320" spans="1:7" x14ac:dyDescent="0.25">
      <c r="A1320" s="1">
        <v>44376</v>
      </c>
      <c r="B1320" t="s">
        <v>16</v>
      </c>
      <c r="C1320" t="str">
        <f>+INDEX($I$2:$I$13,MATCH(LEFT(FORMATO_CONTROL_DE_MERMAS_JULIO_2021_DATOS_xlsx3[[#This Row],[PRODUCTO]],5),$J$2:$J$13,0),1)</f>
        <v>MANGO</v>
      </c>
      <c r="D1320">
        <v>1.5</v>
      </c>
      <c r="E1320" t="s">
        <v>355</v>
      </c>
      <c r="F1320" cm="1">
        <f t="array" ref="F132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1.5</v>
      </c>
      <c r="G1320" t="s">
        <v>173</v>
      </c>
    </row>
    <row r="1321" spans="1:7" x14ac:dyDescent="0.25">
      <c r="A1321" s="1">
        <v>44377</v>
      </c>
      <c r="B1321" t="s">
        <v>58</v>
      </c>
      <c r="C1321" t="e">
        <f>+INDEX($I$2:$I$13,MATCH(LEFT(FORMATO_CONTROL_DE_MERMAS_JULIO_2021_DATOS_xlsx3[[#This Row],[PRODUCTO]],5),$J$2:$J$13,0),1)</f>
        <v>#N/A</v>
      </c>
      <c r="D1321">
        <v>1</v>
      </c>
      <c r="E1321" t="s">
        <v>355</v>
      </c>
      <c r="F1321" cm="1">
        <f t="array" ref="F132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21" t="s">
        <v>173</v>
      </c>
    </row>
    <row r="1322" spans="1:7" x14ac:dyDescent="0.25">
      <c r="A1322" s="1">
        <v>44377</v>
      </c>
      <c r="B1322" t="s">
        <v>850</v>
      </c>
      <c r="C1322" t="e">
        <f>+INDEX($I$2:$I$13,MATCH(LEFT(FORMATO_CONTROL_DE_MERMAS_JULIO_2021_DATOS_xlsx3[[#This Row],[PRODUCTO]],5),$J$2:$J$13,0),1)</f>
        <v>#N/A</v>
      </c>
      <c r="D1322">
        <v>4</v>
      </c>
      <c r="E1322" t="s">
        <v>355</v>
      </c>
      <c r="F1322" cm="1">
        <f t="array" ref="F132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322" t="s">
        <v>851</v>
      </c>
    </row>
    <row r="1323" spans="1:7" x14ac:dyDescent="0.25">
      <c r="A1323" s="1">
        <v>44377</v>
      </c>
      <c r="B1323" t="s">
        <v>676</v>
      </c>
      <c r="C1323" t="e">
        <f>+INDEX($I$2:$I$13,MATCH(LEFT(FORMATO_CONTROL_DE_MERMAS_JULIO_2021_DATOS_xlsx3[[#This Row],[PRODUCTO]],5),$J$2:$J$13,0),1)</f>
        <v>#N/A</v>
      </c>
      <c r="D1323">
        <v>22</v>
      </c>
      <c r="E1323" t="s">
        <v>355</v>
      </c>
      <c r="F1323" cm="1">
        <f t="array" ref="F132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22</v>
      </c>
      <c r="G1323" t="s">
        <v>852</v>
      </c>
    </row>
    <row r="1324" spans="1:7" x14ac:dyDescent="0.25">
      <c r="A1324" s="1">
        <v>44377</v>
      </c>
      <c r="B1324" t="s">
        <v>853</v>
      </c>
      <c r="C1324" t="e">
        <f>+INDEX($I$2:$I$13,MATCH(LEFT(FORMATO_CONTROL_DE_MERMAS_JULIO_2021_DATOS_xlsx3[[#This Row],[PRODUCTO]],5),$J$2:$J$13,0),1)</f>
        <v>#N/A</v>
      </c>
      <c r="D1324">
        <v>7</v>
      </c>
      <c r="E1324" t="s">
        <v>355</v>
      </c>
      <c r="F1324" cm="1">
        <f t="array" ref="F132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324" t="s">
        <v>658</v>
      </c>
    </row>
    <row r="1325" spans="1:7" x14ac:dyDescent="0.25">
      <c r="A1325" s="1">
        <v>44377</v>
      </c>
      <c r="B1325" t="s">
        <v>29</v>
      </c>
      <c r="C1325" t="str">
        <f>+INDEX($I$2:$I$13,MATCH(LEFT(FORMATO_CONTROL_DE_MERMAS_JULIO_2021_DATOS_xlsx3[[#This Row],[PRODUCTO]],5),$J$2:$J$13,0),1)</f>
        <v>FRESAS</v>
      </c>
      <c r="D1325">
        <v>14</v>
      </c>
      <c r="E1325" t="s">
        <v>355</v>
      </c>
      <c r="F1325" cm="1">
        <f t="array" ref="F132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1325" t="s">
        <v>173</v>
      </c>
    </row>
    <row r="1326" spans="1:7" x14ac:dyDescent="0.25">
      <c r="A1326" s="1">
        <v>44377</v>
      </c>
      <c r="B1326" t="s">
        <v>752</v>
      </c>
      <c r="C1326" t="e">
        <f>+INDEX($I$2:$I$13,MATCH(LEFT(FORMATO_CONTROL_DE_MERMAS_JULIO_2021_DATOS_xlsx3[[#This Row],[PRODUCTO]],5),$J$2:$J$13,0),1)</f>
        <v>#N/A</v>
      </c>
      <c r="D1326">
        <v>14</v>
      </c>
      <c r="E1326" t="s">
        <v>355</v>
      </c>
      <c r="F1326" cm="1">
        <f t="array" ref="F132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14</v>
      </c>
      <c r="G1326" t="s">
        <v>185</v>
      </c>
    </row>
    <row r="1327" spans="1:7" x14ac:dyDescent="0.25">
      <c r="A1327" s="1">
        <v>44377</v>
      </c>
      <c r="B1327" t="s">
        <v>288</v>
      </c>
      <c r="C1327" t="str">
        <f>+INDEX($I$2:$I$13,MATCH(LEFT(FORMATO_CONTROL_DE_MERMAS_JULIO_2021_DATOS_xlsx3[[#This Row],[PRODUCTO]],5),$J$2:$J$13,0),1)</f>
        <v>DURAZNO</v>
      </c>
      <c r="D1327">
        <v>9</v>
      </c>
      <c r="E1327" t="s">
        <v>355</v>
      </c>
      <c r="F1327" cm="1">
        <f t="array" ref="F132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9</v>
      </c>
      <c r="G1327" t="s">
        <v>733</v>
      </c>
    </row>
    <row r="1328" spans="1:7" x14ac:dyDescent="0.25">
      <c r="A1328" s="1">
        <v>44377</v>
      </c>
      <c r="B1328" t="s">
        <v>146</v>
      </c>
      <c r="C1328" t="str">
        <f>+INDEX($I$2:$I$13,MATCH(LEFT(FORMATO_CONTROL_DE_MERMAS_JULIO_2021_DATOS_xlsx3[[#This Row],[PRODUCTO]],5),$J$2:$J$13,0),1)</f>
        <v>AGUACATE</v>
      </c>
      <c r="D1328">
        <v>12</v>
      </c>
      <c r="E1328" t="s">
        <v>11</v>
      </c>
      <c r="F1328" cm="1">
        <f t="array" ref="F132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328" t="s">
        <v>188</v>
      </c>
    </row>
    <row r="1329" spans="1:7" x14ac:dyDescent="0.25">
      <c r="A1329" s="1">
        <v>44377</v>
      </c>
      <c r="B1329" t="s">
        <v>630</v>
      </c>
      <c r="C1329" t="e">
        <f>+INDEX($I$2:$I$13,MATCH(LEFT(FORMATO_CONTROL_DE_MERMAS_JULIO_2021_DATOS_xlsx3[[#This Row],[PRODUCTO]],5),$J$2:$J$13,0),1)</f>
        <v>#N/A</v>
      </c>
      <c r="D1329">
        <v>15</v>
      </c>
      <c r="E1329" t="s">
        <v>355</v>
      </c>
      <c r="F1329" cm="1">
        <f t="array" ref="F132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15</v>
      </c>
      <c r="G1329" t="s">
        <v>658</v>
      </c>
    </row>
    <row r="1330" spans="1:7" x14ac:dyDescent="0.25">
      <c r="A1330" s="1">
        <v>44377</v>
      </c>
      <c r="B1330" t="s">
        <v>16</v>
      </c>
      <c r="C1330" t="str">
        <f>+INDEX($I$2:$I$13,MATCH(LEFT(FORMATO_CONTROL_DE_MERMAS_JULIO_2021_DATOS_xlsx3[[#This Row],[PRODUCTO]],5),$J$2:$J$13,0),1)</f>
        <v>MANGO</v>
      </c>
      <c r="D1330">
        <v>8</v>
      </c>
      <c r="E1330" t="s">
        <v>355</v>
      </c>
      <c r="F1330" cm="1">
        <f t="array" ref="F133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8</v>
      </c>
      <c r="G1330" t="s">
        <v>173</v>
      </c>
    </row>
    <row r="1331" spans="1:7" x14ac:dyDescent="0.25">
      <c r="A1331" s="1">
        <v>44377</v>
      </c>
      <c r="B1331" t="s">
        <v>746</v>
      </c>
      <c r="C1331" t="e">
        <f>+INDEX($I$2:$I$13,MATCH(LEFT(FORMATO_CONTROL_DE_MERMAS_JULIO_2021_DATOS_xlsx3[[#This Row],[PRODUCTO]],5),$J$2:$J$13,0),1)</f>
        <v>#N/A</v>
      </c>
      <c r="D1331">
        <v>2</v>
      </c>
      <c r="E1331" t="s">
        <v>355</v>
      </c>
      <c r="F1331" cm="1">
        <f t="array" ref="F133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31" t="s">
        <v>854</v>
      </c>
    </row>
    <row r="1332" spans="1:7" x14ac:dyDescent="0.25">
      <c r="A1332" s="1">
        <v>44377</v>
      </c>
      <c r="B1332" t="s">
        <v>770</v>
      </c>
      <c r="C1332" t="e">
        <f>+INDEX($I$2:$I$13,MATCH(LEFT(FORMATO_CONTROL_DE_MERMAS_JULIO_2021_DATOS_xlsx3[[#This Row],[PRODUCTO]],5),$J$2:$J$13,0),1)</f>
        <v>#N/A</v>
      </c>
      <c r="D1332">
        <v>1</v>
      </c>
      <c r="E1332" t="s">
        <v>26</v>
      </c>
      <c r="F1332" cm="1">
        <f t="array" ref="F133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332" t="s">
        <v>851</v>
      </c>
    </row>
    <row r="1333" spans="1:7" x14ac:dyDescent="0.25">
      <c r="A1333" s="1">
        <v>44378</v>
      </c>
      <c r="B1333" t="s">
        <v>803</v>
      </c>
      <c r="C1333" t="e">
        <f>+INDEX($I$2:$I$13,MATCH(LEFT(FORMATO_CONTROL_DE_MERMAS_JULIO_2021_DATOS_xlsx3[[#This Row],[PRODUCTO]],5),$J$2:$J$13,0),1)</f>
        <v>#N/A</v>
      </c>
      <c r="D1333">
        <v>7</v>
      </c>
      <c r="E1333" t="s">
        <v>6</v>
      </c>
      <c r="F1333" t="e" cm="1">
        <f t="array" ref="F133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33" t="s">
        <v>217</v>
      </c>
    </row>
    <row r="1334" spans="1:7" x14ac:dyDescent="0.25">
      <c r="A1334" s="1">
        <v>44378</v>
      </c>
      <c r="B1334" t="s">
        <v>76</v>
      </c>
      <c r="C1334" t="e">
        <f>+INDEX($I$2:$I$13,MATCH(LEFT(FORMATO_CONTROL_DE_MERMAS_JULIO_2021_DATOS_xlsx3[[#This Row],[PRODUCTO]],5),$J$2:$J$13,0),1)</f>
        <v>#N/A</v>
      </c>
      <c r="D1334">
        <v>4</v>
      </c>
      <c r="E1334" t="s">
        <v>6</v>
      </c>
      <c r="F1334" t="e" cm="1">
        <f t="array" ref="F133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34" t="s">
        <v>165</v>
      </c>
    </row>
    <row r="1335" spans="1:7" x14ac:dyDescent="0.25">
      <c r="A1335" s="1">
        <v>44378</v>
      </c>
      <c r="B1335" t="s">
        <v>111</v>
      </c>
      <c r="C1335" t="e">
        <f>+INDEX($I$2:$I$13,MATCH(LEFT(FORMATO_CONTROL_DE_MERMAS_JULIO_2021_DATOS_xlsx3[[#This Row],[PRODUCTO]],5),$J$2:$J$13,0),1)</f>
        <v>#N/A</v>
      </c>
      <c r="D1335">
        <v>12</v>
      </c>
      <c r="E1335" t="s">
        <v>355</v>
      </c>
      <c r="F1335" cm="1">
        <f t="array" ref="F133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12</v>
      </c>
      <c r="G1335" t="s">
        <v>165</v>
      </c>
    </row>
    <row r="1337" spans="1:7" x14ac:dyDescent="0.25">
      <c r="A1337" s="1">
        <v>44378</v>
      </c>
      <c r="B1337" t="s">
        <v>683</v>
      </c>
      <c r="C1337" t="e">
        <f>+INDEX($I$2:$I$13,MATCH(LEFT(FORMATO_CONTROL_DE_MERMAS_JULIO_2021_DATOS_xlsx3[[#This Row],[PRODUCTO]],5),$J$2:$J$13,0),1)</f>
        <v>#N/A</v>
      </c>
      <c r="D1337">
        <v>2.5</v>
      </c>
      <c r="E1337" t="s">
        <v>355</v>
      </c>
      <c r="F1337" cm="1">
        <f t="array" ref="F133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2.5</v>
      </c>
      <c r="G1337" t="s">
        <v>769</v>
      </c>
    </row>
    <row r="1338" spans="1:7" x14ac:dyDescent="0.25">
      <c r="A1338" s="1">
        <v>44378</v>
      </c>
      <c r="B1338" t="s">
        <v>74</v>
      </c>
      <c r="C1338" t="e">
        <f>+INDEX($I$2:$I$13,MATCH(LEFT(FORMATO_CONTROL_DE_MERMAS_JULIO_2021_DATOS_xlsx3[[#This Row],[PRODUCTO]],5),$J$2:$J$13,0),1)</f>
        <v>#N/A</v>
      </c>
      <c r="D1338">
        <v>2</v>
      </c>
      <c r="E1338" t="s">
        <v>355</v>
      </c>
      <c r="F1338" cm="1">
        <f t="array" ref="F133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38" t="s">
        <v>704</v>
      </c>
    </row>
    <row r="1339" spans="1:7" x14ac:dyDescent="0.25">
      <c r="A1339" s="1">
        <v>44378</v>
      </c>
      <c r="B1339" t="s">
        <v>527</v>
      </c>
      <c r="C1339" t="e">
        <f>+INDEX($I$2:$I$13,MATCH(LEFT(FORMATO_CONTROL_DE_MERMAS_JULIO_2021_DATOS_xlsx3[[#This Row],[PRODUCTO]],5),$J$2:$J$13,0),1)</f>
        <v>#N/A</v>
      </c>
      <c r="D1339">
        <v>4</v>
      </c>
      <c r="E1339" t="s">
        <v>355</v>
      </c>
      <c r="F1339" cm="1">
        <f t="array" ref="F133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339" t="s">
        <v>185</v>
      </c>
    </row>
    <row r="1340" spans="1:7" x14ac:dyDescent="0.25">
      <c r="A1340" s="1">
        <v>44378</v>
      </c>
      <c r="B1340" t="s">
        <v>172</v>
      </c>
      <c r="C1340" t="e">
        <f>+INDEX($I$2:$I$13,MATCH(LEFT(FORMATO_CONTROL_DE_MERMAS_JULIO_2021_DATOS_xlsx3[[#This Row],[PRODUCTO]],5),$J$2:$J$13,0),1)</f>
        <v>#N/A</v>
      </c>
      <c r="D1340">
        <v>0.7</v>
      </c>
      <c r="E1340" t="s">
        <v>11</v>
      </c>
      <c r="F1340" cm="1">
        <f t="array" ref="F134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0.7</v>
      </c>
      <c r="G1340" t="s">
        <v>185</v>
      </c>
    </row>
    <row r="1341" spans="1:7" x14ac:dyDescent="0.25">
      <c r="A1341" s="1">
        <v>44378</v>
      </c>
      <c r="B1341" t="s">
        <v>678</v>
      </c>
      <c r="C1341" t="e">
        <f>+INDEX($I$2:$I$13,MATCH(LEFT(FORMATO_CONTROL_DE_MERMAS_JULIO_2021_DATOS_xlsx3[[#This Row],[PRODUCTO]],5),$J$2:$J$13,0),1)</f>
        <v>#N/A</v>
      </c>
      <c r="D1341">
        <v>1</v>
      </c>
      <c r="E1341" t="s">
        <v>355</v>
      </c>
      <c r="F1341" cm="1">
        <f t="array" ref="F134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41" t="s">
        <v>792</v>
      </c>
    </row>
    <row r="1342" spans="1:7" x14ac:dyDescent="0.25">
      <c r="A1342" s="1">
        <v>44378</v>
      </c>
      <c r="B1342" t="s">
        <v>77</v>
      </c>
      <c r="C1342" t="e">
        <f>+INDEX($I$2:$I$13,MATCH(LEFT(FORMATO_CONTROL_DE_MERMAS_JULIO_2021_DATOS_xlsx3[[#This Row],[PRODUCTO]],5),$J$2:$J$13,0),1)</f>
        <v>#N/A</v>
      </c>
      <c r="D1342">
        <v>2</v>
      </c>
      <c r="E1342" t="s">
        <v>355</v>
      </c>
      <c r="F1342" cm="1">
        <f t="array" ref="F134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42" t="s">
        <v>855</v>
      </c>
    </row>
    <row r="1343" spans="1:7" x14ac:dyDescent="0.25">
      <c r="A1343" s="1">
        <v>44378</v>
      </c>
      <c r="B1343" t="s">
        <v>335</v>
      </c>
      <c r="C1343" t="e">
        <f>+INDEX($I$2:$I$13,MATCH(LEFT(FORMATO_CONTROL_DE_MERMAS_JULIO_2021_DATOS_xlsx3[[#This Row],[PRODUCTO]],5),$J$2:$J$13,0),1)</f>
        <v>#N/A</v>
      </c>
      <c r="D1343">
        <v>3</v>
      </c>
      <c r="E1343" t="s">
        <v>355</v>
      </c>
      <c r="F1343" cm="1">
        <f t="array" ref="F134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343" t="s">
        <v>742</v>
      </c>
    </row>
    <row r="1344" spans="1:7" x14ac:dyDescent="0.25">
      <c r="A1344" s="1">
        <v>44378</v>
      </c>
      <c r="B1344" t="s">
        <v>856</v>
      </c>
      <c r="C1344" t="e">
        <f>+INDEX($I$2:$I$13,MATCH(LEFT(FORMATO_CONTROL_DE_MERMAS_JULIO_2021_DATOS_xlsx3[[#This Row],[PRODUCTO]],5),$J$2:$J$13,0),1)</f>
        <v>#N/A</v>
      </c>
      <c r="D1344">
        <v>2</v>
      </c>
      <c r="E1344" t="s">
        <v>355</v>
      </c>
      <c r="F1344" cm="1">
        <f t="array" ref="F134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44" t="s">
        <v>857</v>
      </c>
    </row>
    <row r="1345" spans="1:7" x14ac:dyDescent="0.25">
      <c r="A1345" s="1">
        <v>44378</v>
      </c>
      <c r="B1345" t="s">
        <v>858</v>
      </c>
      <c r="C1345" t="e">
        <f>+INDEX($I$2:$I$13,MATCH(LEFT(FORMATO_CONTROL_DE_MERMAS_JULIO_2021_DATOS_xlsx3[[#This Row],[PRODUCTO]],5),$J$2:$J$13,0),1)</f>
        <v>#N/A</v>
      </c>
      <c r="D1345">
        <v>4</v>
      </c>
      <c r="E1345" t="s">
        <v>355</v>
      </c>
      <c r="F1345" cm="1">
        <f t="array" ref="F134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345" t="s">
        <v>687</v>
      </c>
    </row>
    <row r="1346" spans="1:7" x14ac:dyDescent="0.25">
      <c r="A1346" s="1">
        <v>44378</v>
      </c>
      <c r="B1346" t="s">
        <v>859</v>
      </c>
      <c r="C1346" t="e">
        <f>+INDEX($I$2:$I$13,MATCH(LEFT(FORMATO_CONTROL_DE_MERMAS_JULIO_2021_DATOS_xlsx3[[#This Row],[PRODUCTO]],5),$J$2:$J$13,0),1)</f>
        <v>#N/A</v>
      </c>
      <c r="D1346">
        <v>2</v>
      </c>
      <c r="E1346" t="s">
        <v>355</v>
      </c>
      <c r="F1346" cm="1">
        <f t="array" ref="F134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46" t="s">
        <v>217</v>
      </c>
    </row>
    <row r="1347" spans="1:7" x14ac:dyDescent="0.25">
      <c r="A1347" s="1">
        <v>44378</v>
      </c>
      <c r="B1347" t="s">
        <v>860</v>
      </c>
      <c r="C1347" t="e">
        <f>+INDEX($I$2:$I$13,MATCH(LEFT(FORMATO_CONTROL_DE_MERMAS_JULIO_2021_DATOS_xlsx3[[#This Row],[PRODUCTO]],5),$J$2:$J$13,0),1)</f>
        <v>#N/A</v>
      </c>
      <c r="D1347">
        <v>1</v>
      </c>
      <c r="E1347" t="s">
        <v>355</v>
      </c>
      <c r="F1347" cm="1">
        <f t="array" ref="F134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47" t="s">
        <v>217</v>
      </c>
    </row>
    <row r="1348" spans="1:7" x14ac:dyDescent="0.25">
      <c r="A1348" s="1">
        <v>44378</v>
      </c>
      <c r="B1348" t="s">
        <v>861</v>
      </c>
      <c r="C1348" t="e">
        <f>+INDEX($I$2:$I$13,MATCH(LEFT(FORMATO_CONTROL_DE_MERMAS_JULIO_2021_DATOS_xlsx3[[#This Row],[PRODUCTO]],5),$J$2:$J$13,0),1)</f>
        <v>#N/A</v>
      </c>
      <c r="D1348">
        <v>7</v>
      </c>
      <c r="E1348" t="s">
        <v>355</v>
      </c>
      <c r="F1348" cm="1">
        <f t="array" ref="F134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7</v>
      </c>
      <c r="G1348" t="s">
        <v>658</v>
      </c>
    </row>
    <row r="1349" spans="1:7" x14ac:dyDescent="0.25">
      <c r="A1349" s="1">
        <v>44382</v>
      </c>
      <c r="B1349" t="s">
        <v>74</v>
      </c>
      <c r="C1349" t="e">
        <f>+INDEX($I$2:$I$13,MATCH(LEFT(FORMATO_CONTROL_DE_MERMAS_JULIO_2021_DATOS_xlsx3[[#This Row],[PRODUCTO]],5),$J$2:$J$13,0),1)</f>
        <v>#N/A</v>
      </c>
      <c r="D1349">
        <v>6</v>
      </c>
      <c r="E1349" t="s">
        <v>11</v>
      </c>
      <c r="F1349" cm="1">
        <f t="array" ref="F134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349" t="s">
        <v>862</v>
      </c>
    </row>
    <row r="1350" spans="1:7" x14ac:dyDescent="0.25">
      <c r="A1350" s="1">
        <v>44382</v>
      </c>
      <c r="B1350" t="s">
        <v>477</v>
      </c>
      <c r="C1350" t="e">
        <f>+INDEX($I$2:$I$13,MATCH(LEFT(FORMATO_CONTROL_DE_MERMAS_JULIO_2021_DATOS_xlsx3[[#This Row],[PRODUCTO]],5),$J$2:$J$13,0),1)</f>
        <v>#N/A</v>
      </c>
      <c r="D1350">
        <v>3</v>
      </c>
      <c r="E1350" t="s">
        <v>11</v>
      </c>
      <c r="F1350" cm="1">
        <f t="array" ref="F135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350" t="s">
        <v>863</v>
      </c>
    </row>
    <row r="1352" spans="1:7" x14ac:dyDescent="0.25">
      <c r="A1352" s="1">
        <v>44382</v>
      </c>
      <c r="B1352" t="s">
        <v>450</v>
      </c>
      <c r="C1352" t="e">
        <f>+INDEX($I$2:$I$13,MATCH(LEFT(FORMATO_CONTROL_DE_MERMAS_JULIO_2021_DATOS_xlsx3[[#This Row],[PRODUCTO]],5),$J$2:$J$13,0),1)</f>
        <v>#N/A</v>
      </c>
      <c r="D1352">
        <v>2</v>
      </c>
      <c r="E1352" t="s">
        <v>11</v>
      </c>
      <c r="F1352" cm="1">
        <f t="array" ref="F135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52" t="s">
        <v>865</v>
      </c>
    </row>
    <row r="1353" spans="1:7" x14ac:dyDescent="0.25">
      <c r="A1353" s="1">
        <v>44382</v>
      </c>
      <c r="B1353" t="s">
        <v>866</v>
      </c>
      <c r="C1353" t="e">
        <f>+INDEX($I$2:$I$13,MATCH(LEFT(FORMATO_CONTROL_DE_MERMAS_JULIO_2021_DATOS_xlsx3[[#This Row],[PRODUCTO]],5),$J$2:$J$13,0),1)</f>
        <v>#N/A</v>
      </c>
      <c r="D1353">
        <v>6</v>
      </c>
      <c r="E1353" t="s">
        <v>11</v>
      </c>
      <c r="F1353" cm="1">
        <f t="array" ref="F1353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6</v>
      </c>
      <c r="G1353" t="s">
        <v>867</v>
      </c>
    </row>
    <row r="1354" spans="1:7" x14ac:dyDescent="0.25">
      <c r="A1354" s="1">
        <v>44382</v>
      </c>
      <c r="B1354" t="s">
        <v>868</v>
      </c>
      <c r="C1354" t="e">
        <f>+INDEX($I$2:$I$13,MATCH(LEFT(FORMATO_CONTROL_DE_MERMAS_JULIO_2021_DATOS_xlsx3[[#This Row],[PRODUCTO]],5),$J$2:$J$13,0),1)</f>
        <v>#N/A</v>
      </c>
      <c r="D1354">
        <v>3</v>
      </c>
      <c r="E1354" t="s">
        <v>6</v>
      </c>
      <c r="F1354" t="e" cm="1">
        <f t="array" ref="F135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54" t="s">
        <v>869</v>
      </c>
    </row>
    <row r="1356" spans="1:7" x14ac:dyDescent="0.25">
      <c r="A1356" s="1">
        <v>44382</v>
      </c>
      <c r="B1356" t="s">
        <v>756</v>
      </c>
      <c r="C1356" t="e">
        <f>+INDEX($I$2:$I$13,MATCH(LEFT(FORMATO_CONTROL_DE_MERMAS_JULIO_2021_DATOS_xlsx3[[#This Row],[PRODUCTO]],5),$J$2:$J$13,0),1)</f>
        <v>#N/A</v>
      </c>
      <c r="D1356">
        <v>2</v>
      </c>
      <c r="E1356" t="s">
        <v>11</v>
      </c>
      <c r="F1356" cm="1">
        <f t="array" ref="F135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56" t="s">
        <v>872</v>
      </c>
    </row>
    <row r="1357" spans="1:7" x14ac:dyDescent="0.25">
      <c r="A1357" s="1">
        <v>44382</v>
      </c>
      <c r="B1357" t="s">
        <v>873</v>
      </c>
      <c r="C1357" t="e">
        <f>+INDEX($I$2:$I$13,MATCH(LEFT(FORMATO_CONTROL_DE_MERMAS_JULIO_2021_DATOS_xlsx3[[#This Row],[PRODUCTO]],5),$J$2:$J$13,0),1)</f>
        <v>#N/A</v>
      </c>
      <c r="D1357">
        <v>3</v>
      </c>
      <c r="E1357" t="s">
        <v>11</v>
      </c>
      <c r="F1357" cm="1">
        <f t="array" ref="F135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3</v>
      </c>
      <c r="G1357" t="s">
        <v>874</v>
      </c>
    </row>
    <row r="1358" spans="1:7" x14ac:dyDescent="0.25">
      <c r="A1358" s="1">
        <v>44382</v>
      </c>
      <c r="B1358" t="s">
        <v>111</v>
      </c>
      <c r="C1358" t="e">
        <f>+INDEX($I$2:$I$13,MATCH(LEFT(FORMATO_CONTROL_DE_MERMAS_JULIO_2021_DATOS_xlsx3[[#This Row],[PRODUCTO]],5),$J$2:$J$13,0),1)</f>
        <v>#N/A</v>
      </c>
      <c r="D1358">
        <v>1</v>
      </c>
      <c r="E1358" t="s">
        <v>11</v>
      </c>
      <c r="F1358" cm="1">
        <f t="array" ref="F135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58" t="s">
        <v>875</v>
      </c>
    </row>
    <row r="1359" spans="1:7" x14ac:dyDescent="0.25">
      <c r="A1359" s="1">
        <v>44382</v>
      </c>
      <c r="B1359" t="s">
        <v>280</v>
      </c>
      <c r="C1359" t="e">
        <f>+INDEX($I$2:$I$13,MATCH(LEFT(FORMATO_CONTROL_DE_MERMAS_JULIO_2021_DATOS_xlsx3[[#This Row],[PRODUCTO]],5),$J$2:$J$13,0),1)</f>
        <v>#N/A</v>
      </c>
      <c r="D1359">
        <v>0.5</v>
      </c>
      <c r="E1359" t="s">
        <v>11</v>
      </c>
      <c r="F1359" cm="1">
        <f t="array" ref="F135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0.5</v>
      </c>
      <c r="G1359" t="s">
        <v>876</v>
      </c>
    </row>
    <row r="1360" spans="1:7" x14ac:dyDescent="0.25">
      <c r="A1360" s="1">
        <v>44382</v>
      </c>
      <c r="B1360" t="s">
        <v>815</v>
      </c>
      <c r="C1360" t="e">
        <f>+INDEX($I$2:$I$13,MATCH(LEFT(FORMATO_CONTROL_DE_MERMAS_JULIO_2021_DATOS_xlsx3[[#This Row],[PRODUCTO]],5),$J$2:$J$13,0),1)</f>
        <v>#N/A</v>
      </c>
      <c r="D1360">
        <v>2</v>
      </c>
      <c r="E1360" t="s">
        <v>11</v>
      </c>
      <c r="F1360" cm="1">
        <f t="array" ref="F136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60" t="s">
        <v>877</v>
      </c>
    </row>
    <row r="1362" spans="1:7" x14ac:dyDescent="0.25">
      <c r="A1362" s="1">
        <v>44382</v>
      </c>
      <c r="B1362" t="s">
        <v>527</v>
      </c>
      <c r="C1362" t="e">
        <f>+INDEX($I$2:$I$13,MATCH(LEFT(FORMATO_CONTROL_DE_MERMAS_JULIO_2021_DATOS_xlsx3[[#This Row],[PRODUCTO]],5),$J$2:$J$13,0),1)</f>
        <v>#N/A</v>
      </c>
      <c r="D1362">
        <v>1</v>
      </c>
      <c r="E1362" t="s">
        <v>11</v>
      </c>
      <c r="F1362" cm="1">
        <f t="array" ref="F136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62" t="s">
        <v>878</v>
      </c>
    </row>
    <row r="1364" spans="1:7" x14ac:dyDescent="0.25">
      <c r="A1364" s="1">
        <v>44382</v>
      </c>
      <c r="B1364" t="s">
        <v>879</v>
      </c>
      <c r="C1364" t="e">
        <f>+INDEX($I$2:$I$13,MATCH(LEFT(FORMATO_CONTROL_DE_MERMAS_JULIO_2021_DATOS_xlsx3[[#This Row],[PRODUCTO]],5),$J$2:$J$13,0),1)</f>
        <v>#N/A</v>
      </c>
      <c r="D1364">
        <v>2</v>
      </c>
      <c r="E1364" t="s">
        <v>11</v>
      </c>
      <c r="F1364" cm="1">
        <f t="array" ref="F136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2</v>
      </c>
      <c r="G1364" t="s">
        <v>880</v>
      </c>
    </row>
    <row r="1365" spans="1:7" x14ac:dyDescent="0.25">
      <c r="A1365" s="1">
        <v>44382</v>
      </c>
      <c r="B1365" t="s">
        <v>335</v>
      </c>
      <c r="C1365" t="e">
        <f>+INDEX($I$2:$I$13,MATCH(LEFT(FORMATO_CONTROL_DE_MERMAS_JULIO_2021_DATOS_xlsx3[[#This Row],[PRODUCTO]],5),$J$2:$J$13,0),1)</f>
        <v>#N/A</v>
      </c>
      <c r="D1365">
        <v>8</v>
      </c>
      <c r="E1365" t="s">
        <v>6</v>
      </c>
      <c r="F1365" t="e" cm="1">
        <f t="array" ref="F136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65" t="s">
        <v>881</v>
      </c>
    </row>
    <row r="1366" spans="1:7" x14ac:dyDescent="0.25">
      <c r="A1366" s="1">
        <v>44382</v>
      </c>
      <c r="B1366" t="s">
        <v>882</v>
      </c>
      <c r="C1366" t="e">
        <f>+INDEX($I$2:$I$13,MATCH(LEFT(FORMATO_CONTROL_DE_MERMAS_JULIO_2021_DATOS_xlsx3[[#This Row],[PRODUCTO]],5),$J$2:$J$13,0),1)</f>
        <v>#N/A</v>
      </c>
      <c r="D1366">
        <v>4</v>
      </c>
      <c r="E1366" t="s">
        <v>11</v>
      </c>
      <c r="F1366" cm="1">
        <f t="array" ref="F1366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366" t="s">
        <v>883</v>
      </c>
    </row>
    <row r="1367" spans="1:7" x14ac:dyDescent="0.25">
      <c r="A1367" s="1">
        <v>44382</v>
      </c>
      <c r="B1367" t="s">
        <v>884</v>
      </c>
      <c r="C1367" t="e">
        <f>+INDEX($I$2:$I$13,MATCH(LEFT(FORMATO_CONTROL_DE_MERMAS_JULIO_2021_DATOS_xlsx3[[#This Row],[PRODUCTO]],5),$J$2:$J$13,0),1)</f>
        <v>#N/A</v>
      </c>
      <c r="D1367">
        <v>3</v>
      </c>
      <c r="E1367" t="s">
        <v>6</v>
      </c>
      <c r="F1367" t="e" cm="1">
        <f t="array" ref="F1367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67" t="s">
        <v>885</v>
      </c>
    </row>
    <row r="1368" spans="1:7" x14ac:dyDescent="0.25">
      <c r="A1368" s="1">
        <v>44382</v>
      </c>
      <c r="B1368" t="s">
        <v>886</v>
      </c>
      <c r="C1368" t="e">
        <f>+INDEX($I$2:$I$13,MATCH(LEFT(FORMATO_CONTROL_DE_MERMAS_JULIO_2021_DATOS_xlsx3[[#This Row],[PRODUCTO]],5),$J$2:$J$13,0),1)</f>
        <v>#N/A</v>
      </c>
      <c r="D1368">
        <v>1</v>
      </c>
      <c r="E1368" t="s">
        <v>11</v>
      </c>
      <c r="F1368" cm="1">
        <f t="array" ref="F1368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</v>
      </c>
      <c r="G1368" t="s">
        <v>887</v>
      </c>
    </row>
    <row r="1369" spans="1:7" x14ac:dyDescent="0.25">
      <c r="A1369" s="1">
        <v>44382</v>
      </c>
      <c r="B1369" t="s">
        <v>888</v>
      </c>
      <c r="C1369" t="e">
        <f>+INDEX($I$2:$I$13,MATCH(LEFT(FORMATO_CONTROL_DE_MERMAS_JULIO_2021_DATOS_xlsx3[[#This Row],[PRODUCTO]],5),$J$2:$J$13,0),1)</f>
        <v>#N/A</v>
      </c>
      <c r="D1369">
        <v>4</v>
      </c>
      <c r="E1369" t="s">
        <v>11</v>
      </c>
      <c r="F1369" cm="1">
        <f t="array" ref="F1369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4</v>
      </c>
      <c r="G1369" t="s">
        <v>231</v>
      </c>
    </row>
    <row r="1370" spans="1:7" x14ac:dyDescent="0.25">
      <c r="A1370" s="1">
        <v>44382</v>
      </c>
      <c r="B1370" t="s">
        <v>889</v>
      </c>
      <c r="C1370" t="e">
        <f>+INDEX($I$2:$I$13,MATCH(LEFT(FORMATO_CONTROL_DE_MERMAS_JULIO_2021_DATOS_xlsx3[[#This Row],[PRODUCTO]],5),$J$2:$J$13,0),1)</f>
        <v>#N/A</v>
      </c>
      <c r="D1370">
        <v>13</v>
      </c>
      <c r="E1370" t="s">
        <v>11</v>
      </c>
      <c r="F1370" cm="1">
        <f t="array" ref="F1370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13</v>
      </c>
      <c r="G1370" t="s">
        <v>890</v>
      </c>
    </row>
    <row r="1371" spans="1:7" x14ac:dyDescent="0.25">
      <c r="A1371" s="1">
        <v>44382</v>
      </c>
      <c r="B1371" t="s">
        <v>740</v>
      </c>
      <c r="C1371" t="e">
        <f>+INDEX($I$2:$I$13,MATCH(LEFT(FORMATO_CONTROL_DE_MERMAS_JULIO_2021_DATOS_xlsx3[[#This Row],[PRODUCTO]],5),$J$2:$J$13,0),1)</f>
        <v>#N/A</v>
      </c>
      <c r="D1371">
        <v>4</v>
      </c>
      <c r="E1371" t="s">
        <v>6</v>
      </c>
      <c r="F1371" t="e" cm="1">
        <f t="array" ref="F1371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71" t="s">
        <v>891</v>
      </c>
    </row>
    <row r="1372" spans="1:7" x14ac:dyDescent="0.25">
      <c r="A1372" s="1">
        <v>44382</v>
      </c>
      <c r="B1372" t="s">
        <v>892</v>
      </c>
      <c r="C1372" t="e">
        <f>+INDEX($I$2:$I$13,MATCH(LEFT(FORMATO_CONTROL_DE_MERMAS_JULIO_2021_DATOS_xlsx3[[#This Row],[PRODUCTO]],5),$J$2:$J$13,0),1)</f>
        <v>#N/A</v>
      </c>
      <c r="D1372">
        <v>5</v>
      </c>
      <c r="E1372" t="s">
        <v>6</v>
      </c>
      <c r="F1372" t="e" cm="1">
        <f t="array" ref="F1372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72" t="s">
        <v>865</v>
      </c>
    </row>
    <row r="1374" spans="1:7" x14ac:dyDescent="0.25">
      <c r="A1374" s="1">
        <v>44382</v>
      </c>
      <c r="B1374" t="s">
        <v>520</v>
      </c>
      <c r="C1374" t="e">
        <f>+INDEX($I$2:$I$13,MATCH(LEFT(FORMATO_CONTROL_DE_MERMAS_JULIO_2021_DATOS_xlsx3[[#This Row],[PRODUCTO]],5),$J$2:$J$13,0),1)</f>
        <v>#N/A</v>
      </c>
      <c r="D1374">
        <v>4</v>
      </c>
      <c r="E1374" t="s">
        <v>6</v>
      </c>
      <c r="F1374" t="e" cm="1">
        <f t="array" ref="F1374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74" t="s">
        <v>893</v>
      </c>
    </row>
    <row r="1375" spans="1:7" x14ac:dyDescent="0.25">
      <c r="A1375" s="1">
        <v>44382</v>
      </c>
      <c r="B1375" t="s">
        <v>894</v>
      </c>
      <c r="C1375" t="e">
        <f>+INDEX($I$2:$I$13,MATCH(LEFT(FORMATO_CONTROL_DE_MERMAS_JULIO_2021_DATOS_xlsx3[[#This Row],[PRODUCTO]],5),$J$2:$J$13,0),1)</f>
        <v>#N/A</v>
      </c>
      <c r="D1375">
        <v>1</v>
      </c>
      <c r="E1375" t="s">
        <v>895</v>
      </c>
      <c r="F1375" t="e" cm="1">
        <f t="array" ref="F1375">+_xlfn.IFS(FORMATO_CONTROL_DE_MERMAS_JULIO_2021_DATOS_xlsx3[[#This Row],[UM (KG, UNIDAD, GR)]]=$K$3,FORMATO_CONTROL_DE_MERMAS_JULIO_2021_DATOS_xlsx3[[#This Row],[CANTIDAD]],FORMATO_CONTROL_DE_MERMAS_JULIO_2021_DATOS_xlsx3[[#This Row],[UM (KG, UNIDAD, GR)]]=$K$2,FORMATO_CONTROL_DE_MERMAS_JULIO_2021_DATOS_xlsx3[[#This Row],[CANTIDAD]]/2,FORMATO_CONTROL_DE_MERMAS_JULIO_2021_DATOS_xlsx3[[#This Row],[CANTIDAD]]=$K$5,FORMATO_CONTROL_DE_MERMAS_JULIO_2021_DATOS_xlsx3[[#This Row],[CANTIDAD]]/1000,$K$4=FORMATO_CONTROL_DE_MERMAS_JULIO_2021_DATOS_xlsx3[[#This Row],[UM (KG, UNIDAD, GR)]],INDEX($J$17:$J$41*FORMATO_CONTROL_DE_MERMAS_JULIO_2021_DATOS_xlsx3[[#This Row],[CANTIDAD]],MATCH(FORMATO_CONTROL_DE_MERMAS_JULIO_2021_DATOS_xlsx3[[#This Row],[PRODUCTO]],$I$17:$I$41,0),1))</f>
        <v>#N/A</v>
      </c>
      <c r="G1375" t="s">
        <v>872</v>
      </c>
    </row>
  </sheetData>
  <sortState xmlns:xlrd2="http://schemas.microsoft.com/office/spreadsheetml/2017/richdata2" ref="I17:I115">
    <sortCondition ref="I16:I115"/>
  </sortState>
  <pageMargins left="0.7" right="0.7" top="0.75" bottom="0.75" header="0.3" footer="0.3"/>
  <pageSetup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B058-8FF0-452D-A18A-600B039CED18}">
  <dimension ref="A2:K9"/>
  <sheetViews>
    <sheetView tabSelected="1" view="pageLayout" zoomScaleNormal="100" workbookViewId="0"/>
  </sheetViews>
  <sheetFormatPr baseColWidth="10" defaultRowHeight="15" x14ac:dyDescent="0.25"/>
  <cols>
    <col min="1" max="1" width="12.5703125" customWidth="1"/>
    <col min="2" max="2" width="11" customWidth="1"/>
    <col min="3" max="3" width="8.7109375" customWidth="1"/>
    <col min="4" max="4" width="9" customWidth="1"/>
    <col min="5" max="5" width="12.42578125" customWidth="1"/>
    <col min="6" max="6" width="3" bestFit="1" customWidth="1"/>
    <col min="7" max="7" width="15.28515625" bestFit="1" customWidth="1"/>
    <col min="8" max="8" width="10.5703125" bestFit="1" customWidth="1"/>
    <col min="9" max="9" width="15.5703125" bestFit="1" customWidth="1"/>
    <col min="10" max="10" width="18.28515625" bestFit="1" customWidth="1"/>
    <col min="11" max="11" width="12.5703125" bestFit="1" customWidth="1"/>
    <col min="12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2" spans="1:11" x14ac:dyDescent="0.25">
      <c r="H2" s="16" t="s">
        <v>914</v>
      </c>
      <c r="I2" s="16"/>
      <c r="J2" s="16"/>
    </row>
    <row r="3" spans="1:11" x14ac:dyDescent="0.25">
      <c r="A3" s="10" t="s">
        <v>911</v>
      </c>
      <c r="B3" s="10" t="s">
        <v>13</v>
      </c>
      <c r="G3" t="s">
        <v>912</v>
      </c>
      <c r="H3" t="s">
        <v>146</v>
      </c>
      <c r="I3" t="s">
        <v>66</v>
      </c>
      <c r="J3" t="s">
        <v>64</v>
      </c>
      <c r="K3" t="s">
        <v>20</v>
      </c>
    </row>
    <row r="4" spans="1:11" x14ac:dyDescent="0.25">
      <c r="A4" s="10" t="s">
        <v>22</v>
      </c>
      <c r="B4" t="s">
        <v>146</v>
      </c>
      <c r="C4" t="s">
        <v>66</v>
      </c>
      <c r="D4" t="s">
        <v>64</v>
      </c>
      <c r="E4" t="s">
        <v>20</v>
      </c>
      <c r="G4" t="s">
        <v>28</v>
      </c>
      <c r="H4">
        <v>1</v>
      </c>
      <c r="I4">
        <v>92.4</v>
      </c>
      <c r="J4">
        <v>762.95</v>
      </c>
      <c r="K4">
        <v>856.35</v>
      </c>
    </row>
    <row r="5" spans="1:11" x14ac:dyDescent="0.25">
      <c r="A5" s="2" t="s">
        <v>28</v>
      </c>
      <c r="B5" s="12">
        <v>1</v>
      </c>
      <c r="C5" s="12">
        <v>92.4</v>
      </c>
      <c r="D5" s="12">
        <v>762.95</v>
      </c>
      <c r="E5" s="12">
        <v>856.35</v>
      </c>
      <c r="G5" t="s">
        <v>31</v>
      </c>
      <c r="H5">
        <v>10</v>
      </c>
      <c r="I5">
        <v>54.8</v>
      </c>
      <c r="J5">
        <v>385.5</v>
      </c>
      <c r="K5">
        <v>450.3</v>
      </c>
    </row>
    <row r="6" spans="1:11" x14ac:dyDescent="0.25">
      <c r="A6" s="2" t="s">
        <v>31</v>
      </c>
      <c r="B6" s="12">
        <v>10</v>
      </c>
      <c r="C6" s="12">
        <v>54.8</v>
      </c>
      <c r="D6" s="12">
        <v>385.5</v>
      </c>
      <c r="E6" s="12">
        <v>450.3</v>
      </c>
      <c r="G6" t="s">
        <v>909</v>
      </c>
      <c r="H6">
        <v>30</v>
      </c>
      <c r="I6">
        <v>17</v>
      </c>
      <c r="J6">
        <v>147</v>
      </c>
      <c r="K6">
        <v>194</v>
      </c>
    </row>
    <row r="7" spans="1:11" x14ac:dyDescent="0.25">
      <c r="A7" s="2" t="s">
        <v>909</v>
      </c>
      <c r="B7" s="12">
        <v>30</v>
      </c>
      <c r="C7" s="12">
        <v>17</v>
      </c>
      <c r="D7" s="12">
        <v>147</v>
      </c>
      <c r="E7" s="12">
        <v>194</v>
      </c>
      <c r="G7" t="s">
        <v>34</v>
      </c>
      <c r="H7">
        <v>33</v>
      </c>
      <c r="I7">
        <v>70</v>
      </c>
      <c r="J7">
        <v>258</v>
      </c>
      <c r="K7">
        <v>361</v>
      </c>
    </row>
    <row r="8" spans="1:11" x14ac:dyDescent="0.25">
      <c r="A8" s="2" t="s">
        <v>34</v>
      </c>
      <c r="B8" s="12">
        <v>33</v>
      </c>
      <c r="C8" s="12">
        <v>70</v>
      </c>
      <c r="D8" s="12">
        <v>258</v>
      </c>
      <c r="E8" s="12">
        <v>361</v>
      </c>
      <c r="G8" t="s">
        <v>20</v>
      </c>
      <c r="H8">
        <v>74</v>
      </c>
      <c r="I8">
        <v>234.2</v>
      </c>
      <c r="J8">
        <v>1553.45</v>
      </c>
      <c r="K8">
        <v>1861.65</v>
      </c>
    </row>
    <row r="9" spans="1:11" x14ac:dyDescent="0.25">
      <c r="A9" s="2" t="s">
        <v>20</v>
      </c>
      <c r="B9" s="12">
        <v>74</v>
      </c>
      <c r="C9" s="12">
        <v>234.2</v>
      </c>
      <c r="D9" s="12">
        <v>1553.45</v>
      </c>
      <c r="E9" s="12">
        <v>1861.65</v>
      </c>
    </row>
  </sheetData>
  <mergeCells count="1">
    <mergeCell ref="H2:J2"/>
  </mergeCells>
  <pageMargins left="0.25" right="0.25" top="0.75" bottom="0.75" header="0.3" footer="0.3"/>
  <pageSetup orientation="landscape" r:id="rId2"/>
  <headerFooter>
    <oddHeader>&amp;CAGUACATE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C1A0E-C051-45D1-8D0A-E3A926F607E6}">
  <dimension ref="A3:L9"/>
  <sheetViews>
    <sheetView view="pageLayout" zoomScale="55" zoomScaleNormal="100" zoomScalePageLayoutView="55" workbookViewId="0">
      <selection activeCell="C31" sqref="C31"/>
    </sheetView>
  </sheetViews>
  <sheetFormatPr baseColWidth="10" defaultRowHeight="15" x14ac:dyDescent="0.25"/>
  <cols>
    <col min="1" max="1" width="17.42578125" bestFit="1" customWidth="1"/>
    <col min="2" max="2" width="13.42578125" customWidth="1"/>
    <col min="3" max="3" width="13.7109375" bestFit="1" customWidth="1"/>
    <col min="4" max="4" width="13.42578125" bestFit="1" customWidth="1"/>
    <col min="5" max="5" width="9.7109375" customWidth="1"/>
    <col min="6" max="6" width="4" customWidth="1"/>
    <col min="7" max="7" width="9.42578125" customWidth="1"/>
    <col min="8" max="8" width="10.140625" customWidth="1"/>
    <col min="9" max="9" width="9.42578125" customWidth="1"/>
    <col min="10" max="10" width="9.85546875" customWidth="1"/>
    <col min="11" max="12" width="11.5703125" customWidth="1"/>
    <col min="13" max="13" width="12.5703125" bestFit="1" customWidth="1"/>
    <col min="14" max="14" width="4" bestFit="1" customWidth="1"/>
    <col min="15" max="16" width="2" bestFit="1" customWidth="1"/>
    <col min="17" max="20" width="3" bestFit="1" customWidth="1"/>
    <col min="21" max="21" width="5" bestFit="1" customWidth="1"/>
    <col min="22" max="22" width="3" bestFit="1" customWidth="1"/>
    <col min="23" max="23" width="20.85546875" bestFit="1" customWidth="1"/>
    <col min="24" max="24" width="20.42578125" bestFit="1" customWidth="1"/>
    <col min="25" max="25" width="4" bestFit="1" customWidth="1"/>
    <col min="26" max="31" width="2" bestFit="1" customWidth="1"/>
    <col min="32" max="32" width="4" bestFit="1" customWidth="1"/>
    <col min="33" max="33" width="2" bestFit="1" customWidth="1"/>
    <col min="34" max="48" width="3" bestFit="1" customWidth="1"/>
    <col min="49" max="49" width="6" bestFit="1" customWidth="1"/>
    <col min="50" max="50" width="3" bestFit="1" customWidth="1"/>
    <col min="51" max="51" width="6" bestFit="1" customWidth="1"/>
    <col min="52" max="52" width="3" bestFit="1" customWidth="1"/>
    <col min="53" max="53" width="6" bestFit="1" customWidth="1"/>
    <col min="54" max="55" width="3" bestFit="1" customWidth="1"/>
    <col min="56" max="58" width="4" bestFit="1" customWidth="1"/>
    <col min="59" max="59" width="23.5703125" bestFit="1" customWidth="1"/>
    <col min="60" max="60" width="12.5703125" bestFit="1" customWidth="1"/>
    <col min="61" max="61" width="3" bestFit="1" customWidth="1"/>
    <col min="62" max="63" width="5" bestFit="1" customWidth="1"/>
    <col min="64" max="64" width="3" bestFit="1" customWidth="1"/>
    <col min="65" max="65" width="6" bestFit="1" customWidth="1"/>
    <col min="66" max="66" width="3" bestFit="1" customWidth="1"/>
    <col min="67" max="67" width="5" bestFit="1" customWidth="1"/>
    <col min="68" max="68" width="3" bestFit="1" customWidth="1"/>
    <col min="69" max="70" width="5" bestFit="1" customWidth="1"/>
    <col min="71" max="71" width="6" bestFit="1" customWidth="1"/>
    <col min="72" max="72" width="3" bestFit="1" customWidth="1"/>
    <col min="73" max="73" width="5" bestFit="1" customWidth="1"/>
    <col min="74" max="74" width="6" bestFit="1" customWidth="1"/>
    <col min="75" max="76" width="3" bestFit="1" customWidth="1"/>
    <col min="77" max="77" width="5" bestFit="1" customWidth="1"/>
    <col min="78" max="79" width="3" bestFit="1" customWidth="1"/>
    <col min="80" max="81" width="5" bestFit="1" customWidth="1"/>
    <col min="82" max="82" width="3" bestFit="1" customWidth="1"/>
    <col min="83" max="83" width="5" bestFit="1" customWidth="1"/>
    <col min="84" max="85" width="3" bestFit="1" customWidth="1"/>
    <col min="86" max="86" width="5" bestFit="1" customWidth="1"/>
    <col min="87" max="87" width="3" bestFit="1" customWidth="1"/>
    <col min="88" max="88" width="6" bestFit="1" customWidth="1"/>
    <col min="89" max="89" width="3" bestFit="1" customWidth="1"/>
    <col min="90" max="90" width="5" bestFit="1" customWidth="1"/>
    <col min="91" max="91" width="3" bestFit="1" customWidth="1"/>
    <col min="92" max="92" width="6" bestFit="1" customWidth="1"/>
    <col min="93" max="93" width="5" bestFit="1" customWidth="1"/>
    <col min="94" max="95" width="3" bestFit="1" customWidth="1"/>
    <col min="96" max="96" width="5" bestFit="1" customWidth="1"/>
    <col min="97" max="97" width="6" bestFit="1" customWidth="1"/>
    <col min="98" max="99" width="3" bestFit="1" customWidth="1"/>
    <col min="100" max="100" width="6" bestFit="1" customWidth="1"/>
    <col min="101" max="101" width="5" bestFit="1" customWidth="1"/>
    <col min="102" max="104" width="3" bestFit="1" customWidth="1"/>
    <col min="105" max="105" width="6" bestFit="1" customWidth="1"/>
    <col min="106" max="106" width="5" bestFit="1" customWidth="1"/>
    <col min="107" max="110" width="3" bestFit="1" customWidth="1"/>
    <col min="111" max="111" width="6" bestFit="1" customWidth="1"/>
    <col min="112" max="114" width="3" bestFit="1" customWidth="1"/>
    <col min="115" max="115" width="6" bestFit="1" customWidth="1"/>
    <col min="116" max="124" width="3" bestFit="1" customWidth="1"/>
    <col min="125" max="125" width="5" bestFit="1" customWidth="1"/>
    <col min="126" max="127" width="3" bestFit="1" customWidth="1"/>
    <col min="128" max="128" width="6" bestFit="1" customWidth="1"/>
    <col min="129" max="130" width="3" bestFit="1" customWidth="1"/>
    <col min="131" max="131" width="6" bestFit="1" customWidth="1"/>
    <col min="132" max="132" width="3" bestFit="1" customWidth="1"/>
    <col min="133" max="133" width="5" bestFit="1" customWidth="1"/>
    <col min="134" max="134" width="3" bestFit="1" customWidth="1"/>
    <col min="135" max="135" width="5" bestFit="1" customWidth="1"/>
    <col min="136" max="137" width="3" bestFit="1" customWidth="1"/>
    <col min="138" max="143" width="4" bestFit="1" customWidth="1"/>
    <col min="144" max="144" width="5.5703125" bestFit="1" customWidth="1"/>
    <col min="145" max="145" width="12.5703125" bestFit="1" customWidth="1"/>
  </cols>
  <sheetData>
    <row r="3" spans="1:12" x14ac:dyDescent="0.25">
      <c r="A3" s="10" t="s">
        <v>911</v>
      </c>
      <c r="B3" s="10" t="s">
        <v>13</v>
      </c>
      <c r="H3" s="16" t="s">
        <v>914</v>
      </c>
      <c r="I3" s="16"/>
      <c r="J3" s="16"/>
    </row>
    <row r="4" spans="1:12" ht="45" x14ac:dyDescent="0.25">
      <c r="A4" s="14" t="s">
        <v>22</v>
      </c>
      <c r="B4" s="13" t="s">
        <v>218</v>
      </c>
      <c r="C4" s="13" t="s">
        <v>212</v>
      </c>
      <c r="D4" s="13" t="s">
        <v>99</v>
      </c>
      <c r="E4" s="13" t="s">
        <v>20</v>
      </c>
      <c r="G4" t="s">
        <v>22</v>
      </c>
      <c r="H4" s="13" t="s">
        <v>218</v>
      </c>
      <c r="I4" s="13" t="s">
        <v>212</v>
      </c>
      <c r="J4" s="13" t="s">
        <v>99</v>
      </c>
      <c r="K4" s="13" t="s">
        <v>20</v>
      </c>
      <c r="L4" s="13"/>
    </row>
    <row r="5" spans="1:12" x14ac:dyDescent="0.25">
      <c r="A5" s="2" t="s">
        <v>28</v>
      </c>
      <c r="B5" s="12">
        <v>6.8</v>
      </c>
      <c r="C5" s="12">
        <v>2</v>
      </c>
      <c r="D5" s="12">
        <v>77.5</v>
      </c>
      <c r="E5" s="12">
        <v>86.3</v>
      </c>
      <c r="G5" t="s">
        <v>28</v>
      </c>
      <c r="H5">
        <v>6.8</v>
      </c>
      <c r="I5">
        <v>2</v>
      </c>
      <c r="J5">
        <v>77.5</v>
      </c>
      <c r="K5">
        <v>86.3</v>
      </c>
    </row>
    <row r="6" spans="1:12" x14ac:dyDescent="0.25">
      <c r="A6" s="2" t="s">
        <v>31</v>
      </c>
      <c r="B6" s="12">
        <v>12</v>
      </c>
      <c r="C6" s="12">
        <v>43.5</v>
      </c>
      <c r="D6" s="12">
        <v>65.14</v>
      </c>
      <c r="E6" s="12">
        <v>120.64</v>
      </c>
      <c r="G6" t="s">
        <v>31</v>
      </c>
      <c r="H6">
        <v>12</v>
      </c>
      <c r="I6">
        <v>43.5</v>
      </c>
      <c r="J6">
        <v>65.14</v>
      </c>
      <c r="K6">
        <v>120.64</v>
      </c>
    </row>
    <row r="7" spans="1:12" x14ac:dyDescent="0.25">
      <c r="A7" s="2" t="s">
        <v>909</v>
      </c>
      <c r="B7" s="12">
        <v>6</v>
      </c>
      <c r="C7" s="12"/>
      <c r="D7" s="12">
        <v>18</v>
      </c>
      <c r="E7" s="12">
        <v>24</v>
      </c>
      <c r="G7" t="s">
        <v>909</v>
      </c>
      <c r="H7">
        <v>6</v>
      </c>
      <c r="J7">
        <v>18</v>
      </c>
      <c r="K7">
        <v>24</v>
      </c>
    </row>
    <row r="8" spans="1:12" x14ac:dyDescent="0.25">
      <c r="A8" s="2" t="s">
        <v>34</v>
      </c>
      <c r="B8" s="12">
        <v>27</v>
      </c>
      <c r="C8" s="12">
        <v>45</v>
      </c>
      <c r="D8" s="12">
        <v>84.5</v>
      </c>
      <c r="E8" s="12">
        <v>156.5</v>
      </c>
      <c r="G8" t="s">
        <v>34</v>
      </c>
      <c r="H8">
        <v>27</v>
      </c>
      <c r="I8">
        <v>45</v>
      </c>
      <c r="J8">
        <v>84.5</v>
      </c>
      <c r="K8">
        <v>156.5</v>
      </c>
    </row>
    <row r="9" spans="1:12" x14ac:dyDescent="0.25">
      <c r="A9" s="2" t="s">
        <v>20</v>
      </c>
      <c r="B9" s="12">
        <v>51.8</v>
      </c>
      <c r="C9" s="12">
        <v>90.5</v>
      </c>
      <c r="D9" s="12">
        <v>245.14</v>
      </c>
      <c r="E9" s="12">
        <v>387.44</v>
      </c>
      <c r="G9" t="s">
        <v>20</v>
      </c>
      <c r="H9">
        <v>51.8</v>
      </c>
      <c r="I9">
        <v>90.5</v>
      </c>
      <c r="J9">
        <v>245.14</v>
      </c>
      <c r="K9">
        <v>387.44</v>
      </c>
    </row>
  </sheetData>
  <mergeCells count="1">
    <mergeCell ref="H3:J3"/>
  </mergeCells>
  <pageMargins left="0.7" right="0.7" top="0.75" bottom="0.75" header="0.3" footer="0.3"/>
  <pageSetup orientation="landscape" r:id="rId2"/>
  <headerFooter>
    <oddHeader>&amp;CBANANO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0303-3124-4584-A910-A4EC7A3093A5}">
  <dimension ref="A3:P10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7.5703125" bestFit="1" customWidth="1"/>
    <col min="2" max="7" width="6" customWidth="1"/>
    <col min="8" max="8" width="9.140625" customWidth="1"/>
    <col min="9" max="9" width="7.5703125" customWidth="1"/>
    <col min="10" max="10" width="11.42578125" customWidth="1"/>
    <col min="11" max="11" width="12.140625" bestFit="1" customWidth="1"/>
    <col min="12" max="12" width="10.85546875" customWidth="1"/>
    <col min="13" max="13" width="10" customWidth="1"/>
    <col min="14" max="14" width="8.42578125" customWidth="1"/>
    <col min="15" max="15" width="7.7109375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16" x14ac:dyDescent="0.25">
      <c r="A3" s="10" t="s">
        <v>911</v>
      </c>
      <c r="B3" s="10" t="s">
        <v>13</v>
      </c>
    </row>
    <row r="4" spans="1:16" ht="59.25" customHeight="1" x14ac:dyDescent="0.25">
      <c r="A4" s="10" t="s">
        <v>22</v>
      </c>
      <c r="B4" s="13" t="s">
        <v>694</v>
      </c>
      <c r="C4" s="13" t="s">
        <v>337</v>
      </c>
      <c r="D4" s="13" t="s">
        <v>903</v>
      </c>
      <c r="E4" s="13" t="s">
        <v>253</v>
      </c>
      <c r="F4" s="13" t="s">
        <v>904</v>
      </c>
      <c r="G4" s="13" t="s">
        <v>20</v>
      </c>
      <c r="I4" t="s">
        <v>22</v>
      </c>
      <c r="J4" s="13" t="s">
        <v>694</v>
      </c>
      <c r="K4" s="13" t="s">
        <v>337</v>
      </c>
      <c r="L4" s="13" t="s">
        <v>903</v>
      </c>
      <c r="M4" s="13" t="s">
        <v>253</v>
      </c>
      <c r="N4" s="13" t="s">
        <v>904</v>
      </c>
      <c r="O4" s="13" t="s">
        <v>20</v>
      </c>
      <c r="P4" s="13"/>
    </row>
    <row r="5" spans="1:16" x14ac:dyDescent="0.25">
      <c r="A5" s="2" t="s">
        <v>28</v>
      </c>
      <c r="B5" s="12">
        <v>4</v>
      </c>
      <c r="C5" s="12"/>
      <c r="D5" s="12"/>
      <c r="E5" s="12">
        <v>4</v>
      </c>
      <c r="F5" s="12"/>
      <c r="G5" s="12">
        <v>8</v>
      </c>
      <c r="I5" t="s">
        <v>28</v>
      </c>
      <c r="J5">
        <v>4</v>
      </c>
      <c r="M5">
        <v>4</v>
      </c>
      <c r="O5">
        <v>8</v>
      </c>
    </row>
    <row r="6" spans="1:16" x14ac:dyDescent="0.25">
      <c r="A6" s="2" t="s">
        <v>31</v>
      </c>
      <c r="B6" s="12">
        <v>7</v>
      </c>
      <c r="C6" s="12">
        <v>2.5</v>
      </c>
      <c r="D6" s="12">
        <v>3</v>
      </c>
      <c r="E6" s="12">
        <v>1.5</v>
      </c>
      <c r="F6" s="12"/>
      <c r="G6" s="12">
        <v>14</v>
      </c>
      <c r="I6" t="s">
        <v>31</v>
      </c>
      <c r="J6">
        <v>7</v>
      </c>
      <c r="K6">
        <v>2.5</v>
      </c>
      <c r="L6">
        <v>3</v>
      </c>
      <c r="M6">
        <v>1.5</v>
      </c>
      <c r="O6">
        <v>14</v>
      </c>
    </row>
    <row r="7" spans="1:16" x14ac:dyDescent="0.25">
      <c r="A7" s="2" t="s">
        <v>909</v>
      </c>
      <c r="B7" s="12"/>
      <c r="C7" s="12"/>
      <c r="D7" s="12"/>
      <c r="E7" s="12"/>
      <c r="F7" s="12">
        <v>1.5</v>
      </c>
      <c r="G7" s="12">
        <v>1.5</v>
      </c>
      <c r="I7" t="s">
        <v>909</v>
      </c>
      <c r="N7">
        <v>1.5</v>
      </c>
      <c r="O7">
        <v>1.5</v>
      </c>
    </row>
    <row r="8" spans="1:16" x14ac:dyDescent="0.25">
      <c r="A8" s="11" t="s">
        <v>910</v>
      </c>
      <c r="B8" s="12"/>
      <c r="C8" s="12"/>
      <c r="D8" s="12"/>
      <c r="E8" s="12"/>
      <c r="F8" s="12">
        <v>1.5</v>
      </c>
      <c r="G8" s="12">
        <v>1.5</v>
      </c>
      <c r="I8" t="s">
        <v>34</v>
      </c>
      <c r="J8">
        <v>64</v>
      </c>
      <c r="K8">
        <v>3.5</v>
      </c>
      <c r="L8">
        <v>8</v>
      </c>
      <c r="O8">
        <v>75.5</v>
      </c>
    </row>
    <row r="9" spans="1:16" x14ac:dyDescent="0.25">
      <c r="A9" s="2" t="s">
        <v>34</v>
      </c>
      <c r="B9" s="12">
        <v>64</v>
      </c>
      <c r="C9" s="12">
        <v>3.5</v>
      </c>
      <c r="D9" s="12">
        <v>8</v>
      </c>
      <c r="E9" s="12"/>
      <c r="F9" s="12"/>
      <c r="G9" s="12">
        <v>75.5</v>
      </c>
      <c r="I9" t="s">
        <v>20</v>
      </c>
      <c r="J9">
        <v>75</v>
      </c>
      <c r="K9">
        <v>6</v>
      </c>
      <c r="L9">
        <v>11</v>
      </c>
      <c r="M9">
        <v>5.5</v>
      </c>
      <c r="N9">
        <v>1.5</v>
      </c>
      <c r="O9">
        <v>99</v>
      </c>
    </row>
    <row r="10" spans="1:16" x14ac:dyDescent="0.25">
      <c r="A10" s="2" t="s">
        <v>20</v>
      </c>
      <c r="B10" s="12">
        <v>75</v>
      </c>
      <c r="C10" s="12">
        <v>6</v>
      </c>
      <c r="D10" s="12">
        <v>11</v>
      </c>
      <c r="E10" s="12">
        <v>5.5</v>
      </c>
      <c r="F10" s="12">
        <v>1.5</v>
      </c>
      <c r="G10" s="12">
        <v>99</v>
      </c>
    </row>
  </sheetData>
  <pageMargins left="0.25" right="0.25" top="0.75" bottom="0.75" header="0.3" footer="0.3"/>
  <pageSetup orientation="landscape" r:id="rId2"/>
  <headerFooter>
    <oddHeader>&amp;CCHAMPIÑON</oddHead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8EB9-C610-490C-8CB7-441634274C23}">
  <dimension ref="A3:G8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12.5703125" bestFit="1" customWidth="1"/>
    <col min="4" max="4" width="21.42578125" bestFit="1" customWidth="1"/>
    <col min="5" max="5" width="24.7109375" bestFit="1" customWidth="1"/>
    <col min="6" max="6" width="19.7109375" bestFit="1" customWidth="1"/>
    <col min="7" max="8" width="12.5703125" bestFit="1" customWidth="1"/>
    <col min="9" max="9" width="19.7109375" bestFit="1" customWidth="1"/>
    <col min="10" max="10" width="12.5703125" bestFit="1" customWidth="1"/>
    <col min="11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7" x14ac:dyDescent="0.25">
      <c r="A3" s="10" t="s">
        <v>911</v>
      </c>
      <c r="B3" s="10" t="s">
        <v>13</v>
      </c>
    </row>
    <row r="4" spans="1:7" x14ac:dyDescent="0.25">
      <c r="A4" s="10" t="s">
        <v>22</v>
      </c>
      <c r="B4" t="s">
        <v>288</v>
      </c>
      <c r="C4" t="s">
        <v>20</v>
      </c>
      <c r="E4" t="s">
        <v>22</v>
      </c>
      <c r="F4" t="s">
        <v>288</v>
      </c>
      <c r="G4" t="s">
        <v>20</v>
      </c>
    </row>
    <row r="5" spans="1:7" x14ac:dyDescent="0.25">
      <c r="A5" s="2" t="s">
        <v>31</v>
      </c>
      <c r="B5" s="12">
        <v>76</v>
      </c>
      <c r="C5" s="12">
        <v>76</v>
      </c>
      <c r="E5" t="s">
        <v>31</v>
      </c>
      <c r="F5">
        <v>76</v>
      </c>
      <c r="G5">
        <v>76</v>
      </c>
    </row>
    <row r="6" spans="1:7" x14ac:dyDescent="0.25">
      <c r="A6" s="2" t="s">
        <v>909</v>
      </c>
      <c r="B6" s="12">
        <v>3</v>
      </c>
      <c r="C6" s="12">
        <v>3</v>
      </c>
      <c r="E6" t="s">
        <v>909</v>
      </c>
      <c r="F6">
        <v>3</v>
      </c>
      <c r="G6">
        <v>3</v>
      </c>
    </row>
    <row r="7" spans="1:7" x14ac:dyDescent="0.25">
      <c r="A7" s="2" t="s">
        <v>34</v>
      </c>
      <c r="B7" s="12">
        <v>14</v>
      </c>
      <c r="C7" s="12">
        <v>14</v>
      </c>
      <c r="E7" t="s">
        <v>34</v>
      </c>
      <c r="F7">
        <v>14</v>
      </c>
      <c r="G7">
        <v>14</v>
      </c>
    </row>
    <row r="8" spans="1:7" x14ac:dyDescent="0.25">
      <c r="A8" s="2" t="s">
        <v>20</v>
      </c>
      <c r="B8" s="12">
        <v>93</v>
      </c>
      <c r="C8" s="12">
        <v>93</v>
      </c>
      <c r="E8" t="s">
        <v>20</v>
      </c>
      <c r="F8">
        <v>93</v>
      </c>
      <c r="G8">
        <v>93</v>
      </c>
    </row>
  </sheetData>
  <pageMargins left="0.25" right="0.25" top="0.75" bottom="0.75" header="0.3" footer="0.3"/>
  <pageSetup orientation="landscape" r:id="rId2"/>
  <headerFooter>
    <oddHeader>&amp;CDURAZNO</oddHead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3876E-B5C6-48F4-9297-52C16501BF68}">
  <dimension ref="A3:I8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15" bestFit="1" customWidth="1"/>
    <col min="4" max="4" width="12.5703125" bestFit="1" customWidth="1"/>
    <col min="5" max="5" width="6.42578125" customWidth="1"/>
    <col min="6" max="6" width="11.42578125" customWidth="1"/>
    <col min="7" max="7" width="12.5703125" bestFit="1" customWidth="1"/>
    <col min="8" max="8" width="15.5703125" customWidth="1"/>
    <col min="9" max="9" width="16.85546875" customWidth="1"/>
    <col min="10" max="10" width="12.5703125" bestFit="1" customWidth="1"/>
    <col min="11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9" ht="64.5" customHeight="1" x14ac:dyDescent="0.25">
      <c r="A3" s="10" t="s">
        <v>911</v>
      </c>
      <c r="B3" s="10" t="s">
        <v>13</v>
      </c>
      <c r="F3" t="s">
        <v>913</v>
      </c>
      <c r="G3" t="s">
        <v>295</v>
      </c>
      <c r="H3" s="13" t="s">
        <v>870</v>
      </c>
      <c r="I3" t="s">
        <v>20</v>
      </c>
    </row>
    <row r="4" spans="1:9" ht="41.25" customHeight="1" x14ac:dyDescent="0.25">
      <c r="A4" s="10" t="s">
        <v>22</v>
      </c>
      <c r="B4" t="s">
        <v>295</v>
      </c>
      <c r="C4" s="13" t="s">
        <v>870</v>
      </c>
      <c r="D4" t="s">
        <v>20</v>
      </c>
      <c r="F4" t="s">
        <v>31</v>
      </c>
      <c r="G4">
        <v>4.5</v>
      </c>
      <c r="I4">
        <v>4.5</v>
      </c>
    </row>
    <row r="5" spans="1:9" x14ac:dyDescent="0.25">
      <c r="A5" s="2" t="s">
        <v>31</v>
      </c>
      <c r="B5" s="12">
        <v>4.5</v>
      </c>
      <c r="C5" s="12"/>
      <c r="D5" s="12">
        <v>4.5</v>
      </c>
      <c r="F5" t="s">
        <v>909</v>
      </c>
      <c r="G5">
        <v>9</v>
      </c>
      <c r="I5">
        <v>9</v>
      </c>
    </row>
    <row r="6" spans="1:9" x14ac:dyDescent="0.25">
      <c r="A6" s="2" t="s">
        <v>909</v>
      </c>
      <c r="B6" s="12">
        <v>9</v>
      </c>
      <c r="C6" s="12"/>
      <c r="D6" s="12">
        <v>9</v>
      </c>
      <c r="F6" t="s">
        <v>34</v>
      </c>
      <c r="G6">
        <v>42.5</v>
      </c>
      <c r="H6">
        <v>0.89999999999999991</v>
      </c>
      <c r="I6">
        <v>43.4</v>
      </c>
    </row>
    <row r="7" spans="1:9" x14ac:dyDescent="0.25">
      <c r="A7" s="2" t="s">
        <v>34</v>
      </c>
      <c r="B7" s="12">
        <v>42.5</v>
      </c>
      <c r="C7" s="12">
        <v>0.89999999999999991</v>
      </c>
      <c r="D7" s="12">
        <v>43.4</v>
      </c>
      <c r="F7" t="s">
        <v>20</v>
      </c>
      <c r="G7">
        <v>56</v>
      </c>
      <c r="H7">
        <v>2.0999999999999996</v>
      </c>
      <c r="I7">
        <v>58.1</v>
      </c>
    </row>
    <row r="8" spans="1:9" x14ac:dyDescent="0.25">
      <c r="A8" s="2" t="s">
        <v>20</v>
      </c>
      <c r="B8" s="12">
        <v>56</v>
      </c>
      <c r="C8" s="12">
        <v>0.89999999999999991</v>
      </c>
      <c r="D8" s="12">
        <v>56.9</v>
      </c>
    </row>
  </sheetData>
  <pageMargins left="0.25" right="0.25" top="0.75" bottom="0.75" header="0.3" footer="0.3"/>
  <pageSetup orientation="landscape" r:id="rId2"/>
  <headerFooter>
    <oddHeader>&amp;CESPINACA</oddHead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7E2D-7E2D-4264-B7E4-8126DE47638F}">
  <dimension ref="A3:G9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12.5703125" bestFit="1" customWidth="1"/>
    <col min="4" max="4" width="5.140625" customWidth="1"/>
    <col min="5" max="5" width="15.28515625" bestFit="1" customWidth="1"/>
    <col min="6" max="6" width="6.42578125" bestFit="1" customWidth="1"/>
    <col min="7" max="8" width="12.5703125" bestFit="1" customWidth="1"/>
    <col min="9" max="9" width="19.7109375" bestFit="1" customWidth="1"/>
    <col min="10" max="10" width="12.5703125" bestFit="1" customWidth="1"/>
    <col min="11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7" x14ac:dyDescent="0.25">
      <c r="A3" s="10" t="s">
        <v>911</v>
      </c>
      <c r="B3" s="10" t="s">
        <v>13</v>
      </c>
    </row>
    <row r="4" spans="1:7" x14ac:dyDescent="0.25">
      <c r="A4" s="10" t="s">
        <v>22</v>
      </c>
      <c r="B4" t="s">
        <v>29</v>
      </c>
      <c r="C4" t="s">
        <v>20</v>
      </c>
      <c r="E4" t="s">
        <v>22</v>
      </c>
      <c r="F4" t="s">
        <v>29</v>
      </c>
      <c r="G4" t="s">
        <v>20</v>
      </c>
    </row>
    <row r="5" spans="1:7" x14ac:dyDescent="0.25">
      <c r="A5" s="2" t="s">
        <v>28</v>
      </c>
      <c r="B5" s="12">
        <v>22.7</v>
      </c>
      <c r="C5" s="12">
        <v>22.7</v>
      </c>
      <c r="E5" t="s">
        <v>28</v>
      </c>
      <c r="F5">
        <v>22.7</v>
      </c>
      <c r="G5">
        <v>22.7</v>
      </c>
    </row>
    <row r="6" spans="1:7" x14ac:dyDescent="0.25">
      <c r="A6" s="2" t="s">
        <v>31</v>
      </c>
      <c r="B6" s="12">
        <v>92.8</v>
      </c>
      <c r="C6" s="12">
        <v>92.8</v>
      </c>
      <c r="E6" t="s">
        <v>31</v>
      </c>
      <c r="F6">
        <v>92.8</v>
      </c>
      <c r="G6">
        <v>92.8</v>
      </c>
    </row>
    <row r="7" spans="1:7" x14ac:dyDescent="0.25">
      <c r="A7" s="2" t="s">
        <v>909</v>
      </c>
      <c r="B7" s="12">
        <v>34</v>
      </c>
      <c r="C7" s="12">
        <v>34</v>
      </c>
      <c r="E7" t="s">
        <v>909</v>
      </c>
      <c r="F7">
        <v>34</v>
      </c>
      <c r="G7">
        <v>34</v>
      </c>
    </row>
    <row r="8" spans="1:7" x14ac:dyDescent="0.25">
      <c r="A8" s="2" t="s">
        <v>34</v>
      </c>
      <c r="B8" s="12">
        <v>88.5</v>
      </c>
      <c r="C8" s="12">
        <v>88.5</v>
      </c>
      <c r="E8" t="s">
        <v>34</v>
      </c>
      <c r="F8">
        <v>88.5</v>
      </c>
      <c r="G8">
        <v>88.5</v>
      </c>
    </row>
    <row r="9" spans="1:7" x14ac:dyDescent="0.25">
      <c r="A9" s="2" t="s">
        <v>20</v>
      </c>
      <c r="B9" s="12">
        <v>238</v>
      </c>
      <c r="C9" s="12">
        <v>238</v>
      </c>
      <c r="E9" t="s">
        <v>20</v>
      </c>
      <c r="F9">
        <v>238</v>
      </c>
      <c r="G9">
        <v>238</v>
      </c>
    </row>
  </sheetData>
  <pageMargins left="0.25" right="0.25" top="0.75" bottom="0.75" header="0.3" footer="0.3"/>
  <pageSetup orientation="landscape" r:id="rId2"/>
  <headerFooter>
    <oddHeader>&amp;CFRESAS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16F85-422D-4258-A89F-C77D26B945D1}">
  <dimension ref="A3:V9"/>
  <sheetViews>
    <sheetView view="pageLayout" zoomScaleNormal="85" workbookViewId="0">
      <selection activeCell="C31" sqref="C31"/>
    </sheetView>
  </sheetViews>
  <sheetFormatPr baseColWidth="10" defaultRowHeight="15" x14ac:dyDescent="0.25"/>
  <cols>
    <col min="1" max="1" width="9.5703125" customWidth="1"/>
    <col min="2" max="2" width="7.7109375" customWidth="1"/>
    <col min="3" max="10" width="6.42578125" customWidth="1"/>
    <col min="11" max="12" width="2" bestFit="1" customWidth="1"/>
    <col min="13" max="13" width="13.28515625" customWidth="1"/>
    <col min="14" max="22" width="5.28515625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22" x14ac:dyDescent="0.25">
      <c r="A3" s="10" t="s">
        <v>911</v>
      </c>
      <c r="B3" s="10" t="s">
        <v>13</v>
      </c>
    </row>
    <row r="4" spans="1:22" ht="60" x14ac:dyDescent="0.25">
      <c r="A4" s="10" t="s">
        <v>22</v>
      </c>
      <c r="B4" s="13" t="s">
        <v>244</v>
      </c>
      <c r="C4" s="13" t="s">
        <v>392</v>
      </c>
      <c r="D4" s="13" t="s">
        <v>275</v>
      </c>
      <c r="E4" s="13" t="s">
        <v>489</v>
      </c>
      <c r="F4" s="13" t="s">
        <v>665</v>
      </c>
      <c r="G4" s="13" t="s">
        <v>655</v>
      </c>
      <c r="H4" s="13" t="s">
        <v>133</v>
      </c>
      <c r="I4" s="13" t="s">
        <v>522</v>
      </c>
      <c r="J4" t="s">
        <v>20</v>
      </c>
      <c r="M4" t="s">
        <v>913</v>
      </c>
      <c r="N4" s="13" t="s">
        <v>244</v>
      </c>
      <c r="O4" s="13" t="s">
        <v>392</v>
      </c>
      <c r="P4" s="13" t="s">
        <v>275</v>
      </c>
      <c r="Q4" s="13" t="s">
        <v>489</v>
      </c>
      <c r="R4" s="13" t="s">
        <v>665</v>
      </c>
      <c r="S4" s="13" t="s">
        <v>655</v>
      </c>
      <c r="T4" s="13" t="s">
        <v>133</v>
      </c>
      <c r="U4" s="13" t="s">
        <v>522</v>
      </c>
      <c r="V4" t="s">
        <v>20</v>
      </c>
    </row>
    <row r="5" spans="1:22" x14ac:dyDescent="0.25">
      <c r="A5" s="2" t="s">
        <v>28</v>
      </c>
      <c r="B5" s="12">
        <v>3</v>
      </c>
      <c r="C5" s="12"/>
      <c r="D5" s="12">
        <v>0.15</v>
      </c>
      <c r="E5" s="12"/>
      <c r="F5" s="12"/>
      <c r="G5" s="12"/>
      <c r="H5" s="12">
        <v>0.3</v>
      </c>
      <c r="I5" s="12"/>
      <c r="J5" s="12">
        <v>3.4499999999999997</v>
      </c>
      <c r="M5" t="s">
        <v>28</v>
      </c>
      <c r="N5">
        <v>3</v>
      </c>
      <c r="P5">
        <v>0.15</v>
      </c>
      <c r="T5">
        <v>0.3</v>
      </c>
      <c r="V5">
        <v>3.4499999999999997</v>
      </c>
    </row>
    <row r="6" spans="1:22" x14ac:dyDescent="0.25">
      <c r="A6" s="2" t="s">
        <v>31</v>
      </c>
      <c r="B6" s="12">
        <v>2</v>
      </c>
      <c r="C6" s="12">
        <v>1</v>
      </c>
      <c r="D6" s="12"/>
      <c r="E6" s="12">
        <v>4</v>
      </c>
      <c r="F6" s="12"/>
      <c r="G6" s="12"/>
      <c r="H6" s="12"/>
      <c r="I6" s="12"/>
      <c r="J6" s="12">
        <v>7</v>
      </c>
      <c r="M6" t="s">
        <v>31</v>
      </c>
      <c r="N6">
        <v>2</v>
      </c>
      <c r="O6">
        <v>1</v>
      </c>
      <c r="Q6">
        <v>4</v>
      </c>
      <c r="V6">
        <v>7</v>
      </c>
    </row>
    <row r="7" spans="1:22" x14ac:dyDescent="0.25">
      <c r="A7" s="2" t="s">
        <v>909</v>
      </c>
      <c r="B7" s="12"/>
      <c r="C7" s="12"/>
      <c r="D7" s="12"/>
      <c r="E7" s="12">
        <v>0.75</v>
      </c>
      <c r="F7" s="12"/>
      <c r="G7" s="12"/>
      <c r="H7" s="12">
        <v>1.7999999999999998</v>
      </c>
      <c r="I7" s="12">
        <v>0.84000000000000008</v>
      </c>
      <c r="J7" s="12">
        <v>3.3899999999999997</v>
      </c>
      <c r="M7" t="s">
        <v>909</v>
      </c>
      <c r="Q7">
        <v>0.75</v>
      </c>
      <c r="T7">
        <v>1.7999999999999998</v>
      </c>
      <c r="U7">
        <v>0.84000000000000008</v>
      </c>
      <c r="V7">
        <v>3.3899999999999997</v>
      </c>
    </row>
    <row r="8" spans="1:22" x14ac:dyDescent="0.25">
      <c r="A8" s="2" t="s">
        <v>34</v>
      </c>
      <c r="B8" s="12"/>
      <c r="C8" s="12"/>
      <c r="D8" s="12">
        <v>1.62</v>
      </c>
      <c r="E8" s="12">
        <v>8</v>
      </c>
      <c r="F8" s="12">
        <v>8</v>
      </c>
      <c r="G8" s="12">
        <v>3</v>
      </c>
      <c r="H8" s="12">
        <v>2.7</v>
      </c>
      <c r="I8" s="12">
        <v>0.84000000000000008</v>
      </c>
      <c r="J8" s="12">
        <v>24.16</v>
      </c>
      <c r="M8" t="s">
        <v>34</v>
      </c>
      <c r="P8">
        <v>1.62</v>
      </c>
      <c r="Q8">
        <v>8</v>
      </c>
      <c r="R8">
        <v>8</v>
      </c>
      <c r="S8">
        <v>3</v>
      </c>
      <c r="T8">
        <v>2.7</v>
      </c>
      <c r="U8">
        <v>0.84000000000000008</v>
      </c>
      <c r="V8">
        <v>24.16</v>
      </c>
    </row>
    <row r="9" spans="1:22" x14ac:dyDescent="0.25">
      <c r="A9" s="2" t="s">
        <v>20</v>
      </c>
      <c r="B9" s="12">
        <v>5</v>
      </c>
      <c r="C9" s="12">
        <v>1</v>
      </c>
      <c r="D9" s="12">
        <v>1.77</v>
      </c>
      <c r="E9" s="12">
        <v>12.75</v>
      </c>
      <c r="F9" s="12">
        <v>8</v>
      </c>
      <c r="G9" s="12">
        <v>3</v>
      </c>
      <c r="H9" s="12">
        <v>4.8</v>
      </c>
      <c r="I9" s="12">
        <v>1.6800000000000002</v>
      </c>
      <c r="J9" s="12">
        <v>38</v>
      </c>
      <c r="M9" t="s">
        <v>20</v>
      </c>
      <c r="N9">
        <v>5</v>
      </c>
      <c r="O9">
        <v>1</v>
      </c>
      <c r="P9">
        <v>7.35</v>
      </c>
      <c r="Q9">
        <v>12.75</v>
      </c>
      <c r="R9">
        <v>8</v>
      </c>
      <c r="S9">
        <v>3</v>
      </c>
      <c r="T9">
        <v>4.8</v>
      </c>
      <c r="U9">
        <v>1.6800000000000002</v>
      </c>
      <c r="V9">
        <v>43.58</v>
      </c>
    </row>
  </sheetData>
  <pageMargins left="0.25" right="0.25" top="0.75" bottom="0.75" header="0.3" footer="0.3"/>
  <pageSetup orientation="landscape" r:id="rId2"/>
  <headerFooter>
    <oddHeader>&amp;CLECHUGA</oddHead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1EBD-911F-4E15-9AD8-6AE4336FAAB7}">
  <dimension ref="A3:G9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12.5703125" bestFit="1" customWidth="1"/>
    <col min="4" max="4" width="10.85546875" customWidth="1"/>
    <col min="5" max="5" width="15.28515625" bestFit="1" customWidth="1"/>
    <col min="6" max="6" width="12.42578125" bestFit="1" customWidth="1"/>
    <col min="7" max="7" width="12.5703125" bestFit="1" customWidth="1"/>
    <col min="8" max="8" width="13.5703125" bestFit="1" customWidth="1"/>
    <col min="9" max="9" width="18.85546875" bestFit="1" customWidth="1"/>
    <col min="10" max="10" width="12.5703125" bestFit="1" customWidth="1"/>
    <col min="11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7" x14ac:dyDescent="0.25">
      <c r="A3" s="10" t="s">
        <v>911</v>
      </c>
      <c r="B3" s="10" t="s">
        <v>13</v>
      </c>
    </row>
    <row r="4" spans="1:7" x14ac:dyDescent="0.25">
      <c r="A4" s="10" t="s">
        <v>22</v>
      </c>
      <c r="B4" t="s">
        <v>53</v>
      </c>
      <c r="C4" t="s">
        <v>20</v>
      </c>
      <c r="E4" t="s">
        <v>22</v>
      </c>
      <c r="F4" t="s">
        <v>53</v>
      </c>
      <c r="G4" t="s">
        <v>20</v>
      </c>
    </row>
    <row r="5" spans="1:7" x14ac:dyDescent="0.25">
      <c r="A5" s="2" t="s">
        <v>28</v>
      </c>
      <c r="B5" s="12">
        <v>9.3000000000000007</v>
      </c>
      <c r="C5" s="12">
        <v>9.3000000000000007</v>
      </c>
      <c r="E5" t="s">
        <v>28</v>
      </c>
      <c r="F5">
        <v>9.3000000000000007</v>
      </c>
      <c r="G5">
        <v>9.3000000000000007</v>
      </c>
    </row>
    <row r="6" spans="1:7" x14ac:dyDescent="0.25">
      <c r="A6" s="2" t="s">
        <v>31</v>
      </c>
      <c r="B6" s="12">
        <v>5</v>
      </c>
      <c r="C6" s="12">
        <v>5</v>
      </c>
      <c r="E6" t="s">
        <v>31</v>
      </c>
      <c r="F6">
        <v>5</v>
      </c>
      <c r="G6">
        <v>5</v>
      </c>
    </row>
    <row r="7" spans="1:7" x14ac:dyDescent="0.25">
      <c r="A7" s="2" t="s">
        <v>909</v>
      </c>
      <c r="B7" s="12">
        <v>5</v>
      </c>
      <c r="C7" s="12">
        <v>5</v>
      </c>
      <c r="E7" t="s">
        <v>909</v>
      </c>
      <c r="F7">
        <v>5</v>
      </c>
      <c r="G7">
        <v>5</v>
      </c>
    </row>
    <row r="8" spans="1:7" x14ac:dyDescent="0.25">
      <c r="A8" s="2" t="s">
        <v>34</v>
      </c>
      <c r="B8" s="12">
        <v>35</v>
      </c>
      <c r="C8" s="12">
        <v>35</v>
      </c>
      <c r="E8" t="s">
        <v>34</v>
      </c>
      <c r="F8">
        <v>35</v>
      </c>
      <c r="G8">
        <v>35</v>
      </c>
    </row>
    <row r="9" spans="1:7" x14ac:dyDescent="0.25">
      <c r="A9" s="2" t="s">
        <v>20</v>
      </c>
      <c r="B9" s="12">
        <v>54.3</v>
      </c>
      <c r="C9" s="12">
        <v>54.3</v>
      </c>
      <c r="E9" t="s">
        <v>20</v>
      </c>
      <c r="F9">
        <v>56.3</v>
      </c>
      <c r="G9">
        <v>56.3</v>
      </c>
    </row>
  </sheetData>
  <pageMargins left="0.25" right="0.25" top="0.75" bottom="0.75" header="0.3" footer="0.3"/>
  <pageSetup orientation="landscape" r:id="rId2"/>
  <headerFooter>
    <oddHeader>&amp;CMANDARINA</oddHead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A14B-125F-437D-A2E2-D188353A4755}">
  <dimension ref="A3:M8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6" width="11.7109375" customWidth="1"/>
    <col min="7" max="7" width="5" customWidth="1"/>
    <col min="8" max="8" width="9.5703125" customWidth="1"/>
    <col min="9" max="9" width="8.140625" bestFit="1" customWidth="1"/>
    <col min="10" max="10" width="8.5703125" bestFit="1" customWidth="1"/>
    <col min="11" max="11" width="9.140625" bestFit="1" customWidth="1"/>
    <col min="12" max="12" width="8.140625" bestFit="1" customWidth="1"/>
    <col min="13" max="13" width="12.5703125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13" x14ac:dyDescent="0.25">
      <c r="A3" s="10" t="s">
        <v>911</v>
      </c>
      <c r="B3" s="10" t="s">
        <v>13</v>
      </c>
    </row>
    <row r="4" spans="1:13" ht="45" x14ac:dyDescent="0.25">
      <c r="A4" s="10" t="s">
        <v>22</v>
      </c>
      <c r="B4" s="13" t="s">
        <v>16</v>
      </c>
      <c r="C4" s="13" t="s">
        <v>17</v>
      </c>
      <c r="D4" s="13" t="s">
        <v>18</v>
      </c>
      <c r="E4" s="13" t="s">
        <v>19</v>
      </c>
      <c r="F4" t="s">
        <v>20</v>
      </c>
      <c r="H4" t="s">
        <v>22</v>
      </c>
      <c r="I4" s="13" t="s">
        <v>16</v>
      </c>
      <c r="J4" s="13" t="s">
        <v>17</v>
      </c>
      <c r="K4" s="13" t="s">
        <v>18</v>
      </c>
      <c r="L4" s="13" t="s">
        <v>19</v>
      </c>
      <c r="M4" t="s">
        <v>20</v>
      </c>
    </row>
    <row r="5" spans="1:13" x14ac:dyDescent="0.25">
      <c r="A5" s="2" t="s">
        <v>28</v>
      </c>
      <c r="B5" s="12"/>
      <c r="C5" s="12"/>
      <c r="D5" s="12"/>
      <c r="E5" s="12">
        <v>123.64</v>
      </c>
      <c r="F5" s="12">
        <v>123.64</v>
      </c>
      <c r="H5" t="s">
        <v>28</v>
      </c>
      <c r="L5">
        <v>123.64</v>
      </c>
      <c r="M5">
        <v>123.64</v>
      </c>
    </row>
    <row r="6" spans="1:13" x14ac:dyDescent="0.25">
      <c r="A6" s="2" t="s">
        <v>31</v>
      </c>
      <c r="B6" s="12"/>
      <c r="C6" s="12">
        <v>9</v>
      </c>
      <c r="D6" s="12">
        <v>7.8000000000000007</v>
      </c>
      <c r="E6" s="12">
        <v>66.64</v>
      </c>
      <c r="F6" s="12">
        <v>83.44</v>
      </c>
      <c r="H6" t="s">
        <v>31</v>
      </c>
      <c r="J6">
        <v>9</v>
      </c>
      <c r="K6">
        <v>7.8000000000000007</v>
      </c>
      <c r="L6">
        <v>66.64</v>
      </c>
      <c r="M6">
        <v>83.44</v>
      </c>
    </row>
    <row r="7" spans="1:13" x14ac:dyDescent="0.25">
      <c r="A7" s="2" t="s">
        <v>34</v>
      </c>
      <c r="B7" s="12">
        <v>84.5</v>
      </c>
      <c r="C7" s="12">
        <v>12</v>
      </c>
      <c r="D7" s="12"/>
      <c r="E7" s="12">
        <v>37</v>
      </c>
      <c r="F7" s="12">
        <v>133.5</v>
      </c>
      <c r="H7" t="s">
        <v>34</v>
      </c>
      <c r="I7">
        <v>84.5</v>
      </c>
      <c r="J7">
        <v>12</v>
      </c>
      <c r="L7">
        <v>37</v>
      </c>
      <c r="M7">
        <v>133.5</v>
      </c>
    </row>
    <row r="8" spans="1:13" x14ac:dyDescent="0.25">
      <c r="A8" s="2" t="s">
        <v>20</v>
      </c>
      <c r="B8" s="12">
        <v>84.5</v>
      </c>
      <c r="C8" s="12">
        <v>21</v>
      </c>
      <c r="D8" s="12">
        <v>7.8000000000000007</v>
      </c>
      <c r="E8" s="12">
        <v>227.28</v>
      </c>
      <c r="F8" s="12">
        <v>340.58</v>
      </c>
      <c r="H8" t="s">
        <v>20</v>
      </c>
      <c r="I8">
        <v>86</v>
      </c>
      <c r="J8">
        <v>21</v>
      </c>
      <c r="K8">
        <v>7.8000000000000007</v>
      </c>
      <c r="L8">
        <v>227.28</v>
      </c>
      <c r="M8">
        <v>342.08</v>
      </c>
    </row>
  </sheetData>
  <pageMargins left="0.25" right="0.25" top="0.75" bottom="0.75" header="0.3" footer="0.3"/>
  <pageSetup orientation="landscape" r:id="rId2"/>
  <headerFooter>
    <oddHeader>&amp;CMANGO</oddHead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5050-565C-4E90-8625-CAE44100194E}">
  <dimension ref="A3:G8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7.42578125" bestFit="1" customWidth="1"/>
    <col min="2" max="2" width="22.140625" bestFit="1" customWidth="1"/>
    <col min="3" max="3" width="12.5703125" bestFit="1" customWidth="1"/>
    <col min="4" max="4" width="25.28515625" bestFit="1" customWidth="1"/>
    <col min="5" max="5" width="14.28515625" bestFit="1" customWidth="1"/>
    <col min="6" max="6" width="12.5703125" bestFit="1" customWidth="1"/>
    <col min="7" max="7" width="19.140625" bestFit="1" customWidth="1"/>
    <col min="8" max="8" width="13.5703125" bestFit="1" customWidth="1"/>
    <col min="9" max="9" width="18.85546875" bestFit="1" customWidth="1"/>
    <col min="10" max="10" width="12.5703125" bestFit="1" customWidth="1"/>
    <col min="11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7" x14ac:dyDescent="0.25">
      <c r="A3" s="10" t="s">
        <v>911</v>
      </c>
      <c r="B3" s="10" t="s">
        <v>13</v>
      </c>
    </row>
    <row r="4" spans="1:7" x14ac:dyDescent="0.25">
      <c r="A4" s="10" t="s">
        <v>22</v>
      </c>
      <c r="B4" t="s">
        <v>80</v>
      </c>
      <c r="C4" t="s">
        <v>20</v>
      </c>
      <c r="E4" t="s">
        <v>913</v>
      </c>
      <c r="F4" t="s">
        <v>80</v>
      </c>
      <c r="G4" t="s">
        <v>20</v>
      </c>
    </row>
    <row r="5" spans="1:7" x14ac:dyDescent="0.25">
      <c r="A5" s="2" t="s">
        <v>28</v>
      </c>
      <c r="B5" s="12">
        <v>10</v>
      </c>
      <c r="C5" s="12">
        <v>10</v>
      </c>
      <c r="E5" t="s">
        <v>28</v>
      </c>
      <c r="F5">
        <v>10</v>
      </c>
      <c r="G5">
        <v>10</v>
      </c>
    </row>
    <row r="6" spans="1:7" x14ac:dyDescent="0.25">
      <c r="A6" s="2" t="s">
        <v>909</v>
      </c>
      <c r="B6" s="12">
        <v>3</v>
      </c>
      <c r="C6" s="12">
        <v>3</v>
      </c>
      <c r="E6" t="s">
        <v>909</v>
      </c>
      <c r="F6">
        <v>3</v>
      </c>
      <c r="G6">
        <v>3</v>
      </c>
    </row>
    <row r="7" spans="1:7" x14ac:dyDescent="0.25">
      <c r="A7" s="2" t="s">
        <v>34</v>
      </c>
      <c r="B7" s="12">
        <v>5</v>
      </c>
      <c r="C7" s="12">
        <v>5</v>
      </c>
      <c r="E7" t="s">
        <v>34</v>
      </c>
      <c r="F7">
        <v>5</v>
      </c>
      <c r="G7">
        <v>5</v>
      </c>
    </row>
    <row r="8" spans="1:7" x14ac:dyDescent="0.25">
      <c r="A8" s="2" t="s">
        <v>20</v>
      </c>
      <c r="B8" s="12">
        <v>18</v>
      </c>
      <c r="C8" s="12">
        <v>18</v>
      </c>
      <c r="E8" t="s">
        <v>20</v>
      </c>
      <c r="F8">
        <v>18</v>
      </c>
      <c r="G8">
        <v>18</v>
      </c>
    </row>
  </sheetData>
  <pageMargins left="0.25" right="0.25" top="0.75" bottom="0.75" header="0.3" footer="0.3"/>
  <pageSetup orientation="landscape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CA9E-3A43-4EEA-9C34-61FFA97CA37B}">
  <dimension ref="A3:K9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9.85546875" customWidth="1"/>
    <col min="2" max="2" width="6.7109375" customWidth="1"/>
    <col min="3" max="3" width="10.5703125" customWidth="1"/>
    <col min="4" max="4" width="9.5703125" customWidth="1"/>
    <col min="5" max="5" width="8" customWidth="1"/>
    <col min="6" max="6" width="4.85546875" customWidth="1"/>
    <col min="7" max="7" width="12.5703125" bestFit="1" customWidth="1"/>
    <col min="8" max="8" width="8.140625" bestFit="1" customWidth="1"/>
    <col min="9" max="9" width="19" bestFit="1" customWidth="1"/>
    <col min="10" max="10" width="17.7109375" bestFit="1" customWidth="1"/>
    <col min="11" max="11" width="12.5703125" bestFit="1" customWidth="1"/>
    <col min="12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11" x14ac:dyDescent="0.25">
      <c r="A3" s="10" t="s">
        <v>911</v>
      </c>
      <c r="B3" s="10" t="s">
        <v>13</v>
      </c>
    </row>
    <row r="4" spans="1:11" ht="30" x14ac:dyDescent="0.25">
      <c r="A4" s="10" t="s">
        <v>22</v>
      </c>
      <c r="B4" s="13" t="s">
        <v>105</v>
      </c>
      <c r="C4" s="13" t="s">
        <v>526</v>
      </c>
      <c r="D4" s="13" t="s">
        <v>85</v>
      </c>
      <c r="E4" t="s">
        <v>20</v>
      </c>
      <c r="G4" t="s">
        <v>913</v>
      </c>
      <c r="H4" t="s">
        <v>105</v>
      </c>
      <c r="I4" t="s">
        <v>526</v>
      </c>
      <c r="J4" t="s">
        <v>85</v>
      </c>
      <c r="K4" t="s">
        <v>20</v>
      </c>
    </row>
    <row r="5" spans="1:11" x14ac:dyDescent="0.25">
      <c r="A5" s="2" t="s">
        <v>28</v>
      </c>
      <c r="B5" s="12">
        <v>12</v>
      </c>
      <c r="C5" s="12">
        <v>14</v>
      </c>
      <c r="D5" s="12">
        <v>32.5</v>
      </c>
      <c r="E5" s="12">
        <v>58.5</v>
      </c>
      <c r="G5" t="s">
        <v>28</v>
      </c>
      <c r="H5">
        <v>12</v>
      </c>
      <c r="I5">
        <v>14</v>
      </c>
      <c r="J5">
        <v>32.5</v>
      </c>
      <c r="K5">
        <v>58.5</v>
      </c>
    </row>
    <row r="6" spans="1:11" x14ac:dyDescent="0.25">
      <c r="A6" s="2" t="s">
        <v>31</v>
      </c>
      <c r="B6" s="12"/>
      <c r="C6" s="12">
        <v>6</v>
      </c>
      <c r="D6" s="12"/>
      <c r="E6" s="12">
        <v>6</v>
      </c>
      <c r="G6" t="s">
        <v>31</v>
      </c>
      <c r="I6">
        <v>6</v>
      </c>
      <c r="K6">
        <v>6</v>
      </c>
    </row>
    <row r="7" spans="1:11" x14ac:dyDescent="0.25">
      <c r="A7" s="2" t="s">
        <v>909</v>
      </c>
      <c r="B7" s="12">
        <v>15</v>
      </c>
      <c r="C7" s="12">
        <v>5</v>
      </c>
      <c r="D7" s="12">
        <v>44</v>
      </c>
      <c r="E7" s="12">
        <v>64</v>
      </c>
      <c r="G7" t="s">
        <v>909</v>
      </c>
      <c r="H7">
        <v>15</v>
      </c>
      <c r="I7">
        <v>5</v>
      </c>
      <c r="J7">
        <v>44</v>
      </c>
      <c r="K7">
        <v>64</v>
      </c>
    </row>
    <row r="8" spans="1:11" x14ac:dyDescent="0.25">
      <c r="A8" s="2" t="s">
        <v>34</v>
      </c>
      <c r="B8" s="12">
        <v>104</v>
      </c>
      <c r="C8" s="12"/>
      <c r="D8" s="12">
        <v>32</v>
      </c>
      <c r="E8" s="12">
        <v>136</v>
      </c>
      <c r="G8" t="s">
        <v>34</v>
      </c>
      <c r="H8">
        <v>104</v>
      </c>
      <c r="J8">
        <v>32</v>
      </c>
      <c r="K8">
        <v>136</v>
      </c>
    </row>
    <row r="9" spans="1:11" x14ac:dyDescent="0.25">
      <c r="A9" s="2" t="s">
        <v>20</v>
      </c>
      <c r="B9" s="12">
        <v>131</v>
      </c>
      <c r="C9" s="12">
        <v>25</v>
      </c>
      <c r="D9" s="12">
        <v>108.5</v>
      </c>
      <c r="E9" s="12">
        <v>264.5</v>
      </c>
      <c r="G9" t="s">
        <v>20</v>
      </c>
      <c r="H9">
        <v>131</v>
      </c>
      <c r="I9">
        <v>25</v>
      </c>
      <c r="J9">
        <v>108.5</v>
      </c>
      <c r="K9">
        <v>264.5</v>
      </c>
    </row>
  </sheetData>
  <pageMargins left="0.25" right="0.25" top="0.75" bottom="0.75" header="0.3" footer="0.3"/>
  <pageSetup orientation="landscape" r:id="rId2"/>
  <headerFooter>
    <oddHeader>&amp;CPAPAYA</oddHeader>
  </headerFooter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98FA-6B2C-4B30-A39D-D9EC8DD4578E}">
  <dimension ref="A3:K9"/>
  <sheetViews>
    <sheetView view="pageLayout" zoomScaleNormal="100" workbookViewId="0">
      <selection activeCell="C31" sqref="C31"/>
    </sheetView>
  </sheetViews>
  <sheetFormatPr baseColWidth="10" defaultRowHeight="15" x14ac:dyDescent="0.25"/>
  <cols>
    <col min="1" max="1" width="13.140625" customWidth="1"/>
    <col min="2" max="2" width="10.28515625" customWidth="1"/>
    <col min="3" max="3" width="9.5703125" customWidth="1"/>
    <col min="4" max="4" width="8.7109375" customWidth="1"/>
    <col min="5" max="7" width="12.5703125" bestFit="1" customWidth="1"/>
    <col min="8" max="8" width="7" bestFit="1" customWidth="1"/>
    <col min="9" max="9" width="13.140625" bestFit="1" customWidth="1"/>
    <col min="10" max="10" width="14.85546875" bestFit="1" customWidth="1"/>
    <col min="11" max="11" width="12.5703125" bestFit="1" customWidth="1"/>
    <col min="12" max="12" width="2" bestFit="1" customWidth="1"/>
    <col min="13" max="13" width="4" bestFit="1" customWidth="1"/>
    <col min="14" max="15" width="2" bestFit="1" customWidth="1"/>
    <col min="16" max="16" width="4" bestFit="1" customWidth="1"/>
    <col min="17" max="18" width="2" bestFit="1" customWidth="1"/>
    <col min="19" max="22" width="3" bestFit="1" customWidth="1"/>
    <col min="23" max="23" width="5" bestFit="1" customWidth="1"/>
    <col min="24" max="24" width="3" bestFit="1" customWidth="1"/>
    <col min="25" max="25" width="20.85546875" bestFit="1" customWidth="1"/>
    <col min="26" max="26" width="20.42578125" bestFit="1" customWidth="1"/>
    <col min="27" max="27" width="4" bestFit="1" customWidth="1"/>
    <col min="28" max="33" width="2" bestFit="1" customWidth="1"/>
    <col min="34" max="34" width="4" bestFit="1" customWidth="1"/>
    <col min="35" max="35" width="2" bestFit="1" customWidth="1"/>
    <col min="36" max="50" width="3" bestFit="1" customWidth="1"/>
    <col min="51" max="51" width="6" bestFit="1" customWidth="1"/>
    <col min="52" max="52" width="3" bestFit="1" customWidth="1"/>
    <col min="53" max="53" width="6" bestFit="1" customWidth="1"/>
    <col min="54" max="54" width="3" bestFit="1" customWidth="1"/>
    <col min="55" max="55" width="6" bestFit="1" customWidth="1"/>
    <col min="56" max="57" width="3" bestFit="1" customWidth="1"/>
    <col min="58" max="60" width="4" bestFit="1" customWidth="1"/>
    <col min="61" max="61" width="23.5703125" bestFit="1" customWidth="1"/>
    <col min="62" max="62" width="12.5703125" bestFit="1" customWidth="1"/>
    <col min="63" max="63" width="3" bestFit="1" customWidth="1"/>
    <col min="64" max="65" width="5" bestFit="1" customWidth="1"/>
    <col min="66" max="66" width="3" bestFit="1" customWidth="1"/>
    <col min="67" max="67" width="6" bestFit="1" customWidth="1"/>
    <col min="68" max="68" width="3" bestFit="1" customWidth="1"/>
    <col min="69" max="69" width="5" bestFit="1" customWidth="1"/>
    <col min="70" max="70" width="3" bestFit="1" customWidth="1"/>
    <col min="71" max="72" width="5" bestFit="1" customWidth="1"/>
    <col min="73" max="73" width="6" bestFit="1" customWidth="1"/>
    <col min="74" max="74" width="3" bestFit="1" customWidth="1"/>
    <col min="75" max="75" width="5" bestFit="1" customWidth="1"/>
    <col min="76" max="76" width="6" bestFit="1" customWidth="1"/>
    <col min="77" max="78" width="3" bestFit="1" customWidth="1"/>
    <col min="79" max="79" width="5" bestFit="1" customWidth="1"/>
    <col min="80" max="81" width="3" bestFit="1" customWidth="1"/>
    <col min="82" max="83" width="5" bestFit="1" customWidth="1"/>
    <col min="84" max="84" width="3" bestFit="1" customWidth="1"/>
    <col min="85" max="85" width="5" bestFit="1" customWidth="1"/>
    <col min="86" max="87" width="3" bestFit="1" customWidth="1"/>
    <col min="88" max="88" width="5" bestFit="1" customWidth="1"/>
    <col min="89" max="89" width="3" bestFit="1" customWidth="1"/>
    <col min="90" max="90" width="6" bestFit="1" customWidth="1"/>
    <col min="91" max="91" width="3" bestFit="1" customWidth="1"/>
    <col min="92" max="92" width="5" bestFit="1" customWidth="1"/>
    <col min="93" max="93" width="3" bestFit="1" customWidth="1"/>
    <col min="94" max="94" width="6" bestFit="1" customWidth="1"/>
    <col min="95" max="95" width="5" bestFit="1" customWidth="1"/>
    <col min="96" max="97" width="3" bestFit="1" customWidth="1"/>
    <col min="98" max="98" width="5" bestFit="1" customWidth="1"/>
    <col min="99" max="99" width="6" bestFit="1" customWidth="1"/>
    <col min="100" max="101" width="3" bestFit="1" customWidth="1"/>
    <col min="102" max="102" width="6" bestFit="1" customWidth="1"/>
    <col min="103" max="103" width="5" bestFit="1" customWidth="1"/>
    <col min="104" max="106" width="3" bestFit="1" customWidth="1"/>
    <col min="107" max="107" width="6" bestFit="1" customWidth="1"/>
    <col min="108" max="108" width="5" bestFit="1" customWidth="1"/>
    <col min="109" max="112" width="3" bestFit="1" customWidth="1"/>
    <col min="113" max="113" width="6" bestFit="1" customWidth="1"/>
    <col min="114" max="116" width="3" bestFit="1" customWidth="1"/>
    <col min="117" max="117" width="6" bestFit="1" customWidth="1"/>
    <col min="118" max="126" width="3" bestFit="1" customWidth="1"/>
    <col min="127" max="127" width="5" bestFit="1" customWidth="1"/>
    <col min="128" max="129" width="3" bestFit="1" customWidth="1"/>
    <col min="130" max="130" width="6" bestFit="1" customWidth="1"/>
    <col min="131" max="132" width="3" bestFit="1" customWidth="1"/>
    <col min="133" max="133" width="6" bestFit="1" customWidth="1"/>
    <col min="134" max="134" width="3" bestFit="1" customWidth="1"/>
    <col min="135" max="135" width="5" bestFit="1" customWidth="1"/>
    <col min="136" max="136" width="3" bestFit="1" customWidth="1"/>
    <col min="137" max="137" width="5" bestFit="1" customWidth="1"/>
    <col min="138" max="139" width="3" bestFit="1" customWidth="1"/>
    <col min="140" max="145" width="4" bestFit="1" customWidth="1"/>
    <col min="146" max="146" width="5.5703125" bestFit="1" customWidth="1"/>
    <col min="147" max="147" width="12.5703125" bestFit="1" customWidth="1"/>
  </cols>
  <sheetData>
    <row r="3" spans="1:11" x14ac:dyDescent="0.25">
      <c r="A3" s="10" t="s">
        <v>911</v>
      </c>
      <c r="B3" s="10" t="s">
        <v>13</v>
      </c>
    </row>
    <row r="4" spans="1:11" x14ac:dyDescent="0.25">
      <c r="A4" s="10" t="s">
        <v>22</v>
      </c>
      <c r="B4" t="s">
        <v>902</v>
      </c>
      <c r="C4" t="s">
        <v>163</v>
      </c>
      <c r="D4" t="s">
        <v>422</v>
      </c>
      <c r="E4" t="s">
        <v>20</v>
      </c>
      <c r="G4" t="s">
        <v>913</v>
      </c>
      <c r="H4" t="s">
        <v>902</v>
      </c>
      <c r="I4" t="s">
        <v>163</v>
      </c>
      <c r="J4" t="s">
        <v>422</v>
      </c>
      <c r="K4" t="s">
        <v>20</v>
      </c>
    </row>
    <row r="5" spans="1:11" x14ac:dyDescent="0.25">
      <c r="A5" s="2" t="s">
        <v>28</v>
      </c>
      <c r="B5" s="12">
        <v>168.2</v>
      </c>
      <c r="C5" s="12">
        <v>41.25</v>
      </c>
      <c r="D5" s="12"/>
      <c r="E5" s="12">
        <v>209.45</v>
      </c>
      <c r="G5" t="s">
        <v>28</v>
      </c>
      <c r="H5">
        <v>168.2</v>
      </c>
      <c r="I5">
        <v>41.25</v>
      </c>
      <c r="K5">
        <v>209.45</v>
      </c>
    </row>
    <row r="6" spans="1:11" x14ac:dyDescent="0.25">
      <c r="A6" s="2" t="s">
        <v>31</v>
      </c>
      <c r="B6" s="12">
        <v>50.3</v>
      </c>
      <c r="C6" s="12"/>
      <c r="D6" s="12">
        <v>2</v>
      </c>
      <c r="E6" s="12">
        <v>52.3</v>
      </c>
      <c r="G6" t="s">
        <v>31</v>
      </c>
      <c r="H6">
        <v>50.3</v>
      </c>
      <c r="J6">
        <v>2</v>
      </c>
      <c r="K6">
        <v>52.3</v>
      </c>
    </row>
    <row r="7" spans="1:11" x14ac:dyDescent="0.25">
      <c r="A7" s="2" t="s">
        <v>909</v>
      </c>
      <c r="B7" s="12">
        <v>69.55</v>
      </c>
      <c r="C7" s="12">
        <v>9.8999999999999986</v>
      </c>
      <c r="D7" s="12"/>
      <c r="E7" s="12">
        <v>79.449999999999989</v>
      </c>
      <c r="G7" t="s">
        <v>909</v>
      </c>
      <c r="H7">
        <v>69.55</v>
      </c>
      <c r="I7">
        <v>9.8999999999999986</v>
      </c>
      <c r="K7">
        <v>79.449999999999989</v>
      </c>
    </row>
    <row r="8" spans="1:11" x14ac:dyDescent="0.25">
      <c r="A8" s="2" t="s">
        <v>34</v>
      </c>
      <c r="B8" s="12">
        <v>147.29999999999998</v>
      </c>
      <c r="C8" s="12">
        <v>3.3</v>
      </c>
      <c r="D8" s="12">
        <v>80</v>
      </c>
      <c r="E8" s="12">
        <v>230.6</v>
      </c>
      <c r="G8" t="s">
        <v>34</v>
      </c>
      <c r="H8">
        <v>147.29999999999998</v>
      </c>
      <c r="I8">
        <v>3.3</v>
      </c>
      <c r="J8">
        <v>80</v>
      </c>
      <c r="K8">
        <v>230.6</v>
      </c>
    </row>
    <row r="9" spans="1:11" x14ac:dyDescent="0.25">
      <c r="A9" s="2" t="s">
        <v>20</v>
      </c>
      <c r="B9" s="12">
        <v>435.35</v>
      </c>
      <c r="C9" s="12">
        <v>54.449999999999996</v>
      </c>
      <c r="D9" s="12">
        <v>82</v>
      </c>
      <c r="E9" s="12">
        <v>571.79999999999995</v>
      </c>
      <c r="G9" t="s">
        <v>20</v>
      </c>
      <c r="H9">
        <v>435.35</v>
      </c>
      <c r="I9">
        <v>54.449999999999996</v>
      </c>
      <c r="J9">
        <v>82</v>
      </c>
      <c r="K9">
        <v>571.79999999999995</v>
      </c>
    </row>
  </sheetData>
  <pageMargins left="0.25" right="0.25" top="0.75" bottom="0.75" header="0.3" footer="0.3"/>
  <pageSetup orientation="landscape" r:id="rId2"/>
  <headerFooter>
    <oddHeader>&amp;CPIÑA</oddHead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7584B-4D17-49A0-91F3-C4A065ABCD6E}">
  <dimension ref="A1:F95"/>
  <sheetViews>
    <sheetView view="pageLayout" zoomScaleNormal="100" workbookViewId="0">
      <selection activeCell="B9" sqref="B9"/>
    </sheetView>
  </sheetViews>
  <sheetFormatPr baseColWidth="10" defaultColWidth="11.42578125" defaultRowHeight="15" x14ac:dyDescent="0.25"/>
  <cols>
    <col min="1" max="5" width="30" customWidth="1"/>
  </cols>
  <sheetData>
    <row r="1" spans="1:6" x14ac:dyDescent="0.25">
      <c r="A1" s="17" t="s">
        <v>4</v>
      </c>
      <c r="B1" s="17"/>
      <c r="C1" s="17"/>
      <c r="D1" s="17"/>
      <c r="E1" s="15"/>
      <c r="F1" s="15"/>
    </row>
    <row r="2" spans="1:6" x14ac:dyDescent="0.25">
      <c r="A2" s="13" t="s">
        <v>7</v>
      </c>
      <c r="B2" s="13" t="s">
        <v>113</v>
      </c>
      <c r="C2" s="13" t="s">
        <v>191</v>
      </c>
      <c r="D2" s="13" t="s">
        <v>242</v>
      </c>
    </row>
    <row r="3" spans="1:6" x14ac:dyDescent="0.25">
      <c r="A3" s="13" t="s">
        <v>12</v>
      </c>
      <c r="B3" s="13" t="s">
        <v>114</v>
      </c>
      <c r="C3" s="13" t="s">
        <v>192</v>
      </c>
      <c r="D3" s="13" t="s">
        <v>246</v>
      </c>
    </row>
    <row r="4" spans="1:6" x14ac:dyDescent="0.25">
      <c r="A4" s="13" t="s">
        <v>15</v>
      </c>
      <c r="B4" s="13" t="s">
        <v>115</v>
      </c>
      <c r="C4" s="13" t="s">
        <v>193</v>
      </c>
      <c r="D4" s="13" t="s">
        <v>248</v>
      </c>
    </row>
    <row r="5" spans="1:6" x14ac:dyDescent="0.25">
      <c r="A5" s="13" t="s">
        <v>24</v>
      </c>
      <c r="B5" s="13" t="s">
        <v>117</v>
      </c>
      <c r="C5" s="13" t="s">
        <v>194</v>
      </c>
      <c r="D5" s="13" t="s">
        <v>251</v>
      </c>
    </row>
    <row r="6" spans="1:6" ht="30" x14ac:dyDescent="0.25">
      <c r="A6" s="13" t="s">
        <v>27</v>
      </c>
      <c r="B6" s="13" t="s">
        <v>120</v>
      </c>
      <c r="C6" s="13" t="s">
        <v>196</v>
      </c>
      <c r="D6" s="13" t="s">
        <v>254</v>
      </c>
    </row>
    <row r="7" spans="1:6" ht="30" x14ac:dyDescent="0.25">
      <c r="A7" s="13" t="s">
        <v>30</v>
      </c>
      <c r="B7" s="13" t="s">
        <v>123</v>
      </c>
      <c r="C7" s="13" t="s">
        <v>197</v>
      </c>
      <c r="D7" s="13" t="s">
        <v>255</v>
      </c>
    </row>
    <row r="8" spans="1:6" ht="30" x14ac:dyDescent="0.25">
      <c r="A8" s="13" t="s">
        <v>33</v>
      </c>
      <c r="B8" s="13" t="s">
        <v>131</v>
      </c>
      <c r="C8" s="13" t="s">
        <v>199</v>
      </c>
      <c r="D8" s="13" t="s">
        <v>257</v>
      </c>
    </row>
    <row r="9" spans="1:6" x14ac:dyDescent="0.25">
      <c r="A9" s="13" t="s">
        <v>36</v>
      </c>
      <c r="B9" s="13" t="s">
        <v>132</v>
      </c>
      <c r="C9" s="13" t="s">
        <v>200</v>
      </c>
      <c r="D9" s="13" t="s">
        <v>258</v>
      </c>
    </row>
    <row r="10" spans="1:6" x14ac:dyDescent="0.25">
      <c r="A10" s="13" t="s">
        <v>38</v>
      </c>
      <c r="B10" s="13" t="s">
        <v>136</v>
      </c>
      <c r="C10" s="13" t="s">
        <v>201</v>
      </c>
      <c r="D10" s="13" t="s">
        <v>259</v>
      </c>
    </row>
    <row r="11" spans="1:6" ht="30" x14ac:dyDescent="0.25">
      <c r="A11" s="13" t="s">
        <v>43</v>
      </c>
      <c r="B11" s="13" t="s">
        <v>137</v>
      </c>
      <c r="C11" s="13" t="s">
        <v>203</v>
      </c>
      <c r="D11" s="13" t="s">
        <v>261</v>
      </c>
    </row>
    <row r="12" spans="1:6" x14ac:dyDescent="0.25">
      <c r="A12" s="13" t="s">
        <v>45</v>
      </c>
      <c r="B12" s="13" t="s">
        <v>139</v>
      </c>
      <c r="C12" s="13" t="s">
        <v>204</v>
      </c>
      <c r="D12" s="13" t="s">
        <v>262</v>
      </c>
    </row>
    <row r="13" spans="1:6" x14ac:dyDescent="0.25">
      <c r="A13" s="13" t="s">
        <v>48</v>
      </c>
      <c r="B13" s="13" t="s">
        <v>143</v>
      </c>
      <c r="C13" s="13" t="s">
        <v>205</v>
      </c>
      <c r="D13" s="13" t="s">
        <v>265</v>
      </c>
    </row>
    <row r="14" spans="1:6" x14ac:dyDescent="0.25">
      <c r="A14" s="13" t="s">
        <v>50</v>
      </c>
      <c r="B14" s="13" t="s">
        <v>144</v>
      </c>
      <c r="C14" s="13" t="s">
        <v>208</v>
      </c>
      <c r="D14" s="13" t="s">
        <v>266</v>
      </c>
    </row>
    <row r="15" spans="1:6" x14ac:dyDescent="0.25">
      <c r="A15" s="13" t="s">
        <v>52</v>
      </c>
      <c r="B15" s="13" t="s">
        <v>147</v>
      </c>
      <c r="C15" s="13" t="s">
        <v>209</v>
      </c>
      <c r="D15" s="13" t="s">
        <v>267</v>
      </c>
    </row>
    <row r="16" spans="1:6" x14ac:dyDescent="0.25">
      <c r="A16" s="13" t="s">
        <v>54</v>
      </c>
      <c r="B16" s="13" t="s">
        <v>150</v>
      </c>
      <c r="C16" s="13" t="s">
        <v>210</v>
      </c>
      <c r="D16" s="13" t="s">
        <v>268</v>
      </c>
    </row>
    <row r="17" spans="1:4" x14ac:dyDescent="0.25">
      <c r="A17" s="13" t="s">
        <v>55</v>
      </c>
      <c r="B17" s="13" t="s">
        <v>152</v>
      </c>
      <c r="C17" s="13" t="s">
        <v>213</v>
      </c>
      <c r="D17" s="13" t="s">
        <v>270</v>
      </c>
    </row>
    <row r="18" spans="1:4" x14ac:dyDescent="0.25">
      <c r="A18" s="13" t="s">
        <v>57</v>
      </c>
      <c r="B18" s="13" t="s">
        <v>157</v>
      </c>
      <c r="C18" s="13" t="s">
        <v>214</v>
      </c>
      <c r="D18" s="13" t="s">
        <v>271</v>
      </c>
    </row>
    <row r="19" spans="1:4" x14ac:dyDescent="0.25">
      <c r="A19" s="13" t="s">
        <v>63</v>
      </c>
      <c r="B19" s="13" t="s">
        <v>160</v>
      </c>
      <c r="C19" s="13" t="s">
        <v>217</v>
      </c>
      <c r="D19" s="13" t="s">
        <v>276</v>
      </c>
    </row>
    <row r="20" spans="1:4" x14ac:dyDescent="0.25">
      <c r="A20" s="13" t="s">
        <v>89</v>
      </c>
      <c r="B20" s="13" t="s">
        <v>162</v>
      </c>
      <c r="C20" s="13" t="s">
        <v>219</v>
      </c>
      <c r="D20" s="13" t="s">
        <v>277</v>
      </c>
    </row>
    <row r="21" spans="1:4" x14ac:dyDescent="0.25">
      <c r="A21" s="13" t="s">
        <v>91</v>
      </c>
      <c r="B21" s="13" t="s">
        <v>164</v>
      </c>
      <c r="C21" s="13" t="s">
        <v>220</v>
      </c>
      <c r="D21" s="13" t="s">
        <v>279</v>
      </c>
    </row>
    <row r="22" spans="1:4" x14ac:dyDescent="0.25">
      <c r="A22" s="13" t="s">
        <v>92</v>
      </c>
      <c r="B22" s="13" t="s">
        <v>167</v>
      </c>
      <c r="C22" s="13" t="s">
        <v>221</v>
      </c>
      <c r="D22" s="13" t="s">
        <v>281</v>
      </c>
    </row>
    <row r="23" spans="1:4" x14ac:dyDescent="0.25">
      <c r="A23" s="13" t="s">
        <v>93</v>
      </c>
      <c r="B23" s="13" t="s">
        <v>169</v>
      </c>
      <c r="C23" s="13" t="s">
        <v>223</v>
      </c>
      <c r="D23" s="13" t="s">
        <v>283</v>
      </c>
    </row>
    <row r="24" spans="1:4" x14ac:dyDescent="0.25">
      <c r="A24" s="13" t="s">
        <v>96</v>
      </c>
      <c r="B24" s="13" t="s">
        <v>171</v>
      </c>
      <c r="C24" s="13" t="s">
        <v>227</v>
      </c>
      <c r="D24" s="13" t="s">
        <v>285</v>
      </c>
    </row>
    <row r="25" spans="1:4" x14ac:dyDescent="0.25">
      <c r="A25" s="13" t="s">
        <v>98</v>
      </c>
      <c r="B25" s="13" t="s">
        <v>173</v>
      </c>
      <c r="C25" s="13" t="s">
        <v>229</v>
      </c>
      <c r="D25" s="13" t="s">
        <v>286</v>
      </c>
    </row>
    <row r="26" spans="1:4" x14ac:dyDescent="0.25">
      <c r="A26" s="13" t="s">
        <v>100</v>
      </c>
      <c r="B26" s="13" t="s">
        <v>175</v>
      </c>
      <c r="C26" s="13" t="s">
        <v>231</v>
      </c>
      <c r="D26" s="13" t="s">
        <v>287</v>
      </c>
    </row>
    <row r="27" spans="1:4" x14ac:dyDescent="0.25">
      <c r="A27" s="13" t="s">
        <v>103</v>
      </c>
      <c r="B27" s="13" t="s">
        <v>177</v>
      </c>
      <c r="C27" s="13" t="s">
        <v>232</v>
      </c>
      <c r="D27" s="13" t="s">
        <v>289</v>
      </c>
    </row>
    <row r="28" spans="1:4" x14ac:dyDescent="0.25">
      <c r="A28" s="13" t="s">
        <v>106</v>
      </c>
      <c r="B28" s="13" t="s">
        <v>180</v>
      </c>
      <c r="C28" s="13" t="s">
        <v>234</v>
      </c>
      <c r="D28" s="13" t="s">
        <v>291</v>
      </c>
    </row>
    <row r="29" spans="1:4" x14ac:dyDescent="0.25">
      <c r="A29" s="13" t="s">
        <v>107</v>
      </c>
      <c r="B29" s="13" t="s">
        <v>185</v>
      </c>
      <c r="C29" s="13" t="s">
        <v>236</v>
      </c>
      <c r="D29" s="13" t="s">
        <v>294</v>
      </c>
    </row>
    <row r="30" spans="1:4" x14ac:dyDescent="0.25">
      <c r="A30" s="13" t="s">
        <v>109</v>
      </c>
      <c r="B30" s="13" t="s">
        <v>187</v>
      </c>
      <c r="C30" s="13" t="s">
        <v>239</v>
      </c>
      <c r="D30" s="13" t="s">
        <v>296</v>
      </c>
    </row>
    <row r="31" spans="1:4" x14ac:dyDescent="0.25">
      <c r="A31" s="13" t="s">
        <v>110</v>
      </c>
      <c r="B31" s="13" t="s">
        <v>188</v>
      </c>
      <c r="C31" s="13" t="s">
        <v>240</v>
      </c>
      <c r="D31" s="13" t="s">
        <v>300</v>
      </c>
    </row>
    <row r="32" spans="1:4" x14ac:dyDescent="0.25">
      <c r="A32" s="13" t="s">
        <v>112</v>
      </c>
      <c r="B32" s="13" t="s">
        <v>189</v>
      </c>
      <c r="C32" s="13" t="s">
        <v>514</v>
      </c>
      <c r="D32" s="13" t="s">
        <v>604</v>
      </c>
    </row>
    <row r="33" spans="1:4" x14ac:dyDescent="0.25">
      <c r="A33" s="13" t="s">
        <v>302</v>
      </c>
      <c r="B33" s="13" t="s">
        <v>427</v>
      </c>
      <c r="C33" s="13" t="s">
        <v>515</v>
      </c>
      <c r="D33" s="13" t="s">
        <v>607</v>
      </c>
    </row>
    <row r="34" spans="1:4" x14ac:dyDescent="0.25">
      <c r="A34" s="13" t="s">
        <v>308</v>
      </c>
      <c r="B34" s="13" t="s">
        <v>428</v>
      </c>
      <c r="C34" s="13" t="s">
        <v>516</v>
      </c>
      <c r="D34" s="13" t="s">
        <v>609</v>
      </c>
    </row>
    <row r="35" spans="1:4" x14ac:dyDescent="0.25">
      <c r="A35" s="13" t="s">
        <v>310</v>
      </c>
      <c r="B35" s="13" t="s">
        <v>436</v>
      </c>
      <c r="C35" s="13" t="s">
        <v>519</v>
      </c>
      <c r="D35" s="13" t="s">
        <v>613</v>
      </c>
    </row>
    <row r="36" spans="1:4" x14ac:dyDescent="0.25">
      <c r="A36" s="13" t="s">
        <v>314</v>
      </c>
      <c r="B36" s="13" t="s">
        <v>437</v>
      </c>
      <c r="C36" s="13" t="s">
        <v>524</v>
      </c>
      <c r="D36" s="13" t="s">
        <v>614</v>
      </c>
    </row>
    <row r="37" spans="1:4" x14ac:dyDescent="0.25">
      <c r="A37" s="13" t="s">
        <v>318</v>
      </c>
      <c r="B37" s="13" t="s">
        <v>439</v>
      </c>
      <c r="C37" s="13" t="s">
        <v>530</v>
      </c>
      <c r="D37" s="13" t="s">
        <v>616</v>
      </c>
    </row>
    <row r="38" spans="1:4" x14ac:dyDescent="0.25">
      <c r="A38" s="13" t="s">
        <v>320</v>
      </c>
      <c r="B38" s="13" t="s">
        <v>443</v>
      </c>
      <c r="C38" s="13" t="s">
        <v>533</v>
      </c>
      <c r="D38" s="13" t="s">
        <v>619</v>
      </c>
    </row>
    <row r="39" spans="1:4" x14ac:dyDescent="0.25">
      <c r="A39" s="13" t="s">
        <v>321</v>
      </c>
      <c r="B39" s="13" t="s">
        <v>444</v>
      </c>
      <c r="C39" s="13" t="s">
        <v>534</v>
      </c>
      <c r="D39" s="13" t="s">
        <v>620</v>
      </c>
    </row>
    <row r="40" spans="1:4" x14ac:dyDescent="0.25">
      <c r="A40" s="13" t="s">
        <v>325</v>
      </c>
      <c r="B40" s="13" t="s">
        <v>447</v>
      </c>
      <c r="C40" s="13" t="s">
        <v>542</v>
      </c>
      <c r="D40" s="13" t="s">
        <v>624</v>
      </c>
    </row>
    <row r="41" spans="1:4" x14ac:dyDescent="0.25">
      <c r="A41" s="13" t="s">
        <v>327</v>
      </c>
      <c r="B41" s="13" t="s">
        <v>449</v>
      </c>
      <c r="C41" s="13" t="s">
        <v>545</v>
      </c>
      <c r="D41" s="13" t="s">
        <v>629</v>
      </c>
    </row>
    <row r="42" spans="1:4" x14ac:dyDescent="0.25">
      <c r="A42" s="13" t="s">
        <v>329</v>
      </c>
      <c r="B42" s="13" t="s">
        <v>452</v>
      </c>
      <c r="C42" s="13" t="s">
        <v>549</v>
      </c>
      <c r="D42" s="13" t="s">
        <v>631</v>
      </c>
    </row>
    <row r="43" spans="1:4" x14ac:dyDescent="0.25">
      <c r="A43" s="13" t="s">
        <v>334</v>
      </c>
      <c r="B43" s="13" t="s">
        <v>453</v>
      </c>
      <c r="C43" s="13" t="s">
        <v>550</v>
      </c>
      <c r="D43" s="13" t="s">
        <v>640</v>
      </c>
    </row>
    <row r="44" spans="1:4" x14ac:dyDescent="0.25">
      <c r="A44" s="13" t="s">
        <v>340</v>
      </c>
      <c r="B44" s="13" t="s">
        <v>454</v>
      </c>
      <c r="C44" s="13" t="s">
        <v>552</v>
      </c>
      <c r="D44" s="13" t="s">
        <v>643</v>
      </c>
    </row>
    <row r="45" spans="1:4" x14ac:dyDescent="0.25">
      <c r="A45" s="13" t="s">
        <v>343</v>
      </c>
      <c r="B45" s="13" t="s">
        <v>455</v>
      </c>
      <c r="C45" s="13" t="s">
        <v>553</v>
      </c>
      <c r="D45" s="13" t="s">
        <v>645</v>
      </c>
    </row>
    <row r="46" spans="1:4" x14ac:dyDescent="0.25">
      <c r="A46" s="13" t="s">
        <v>345</v>
      </c>
      <c r="B46" s="13" t="s">
        <v>458</v>
      </c>
      <c r="C46" s="13" t="s">
        <v>554</v>
      </c>
      <c r="D46" s="13" t="s">
        <v>646</v>
      </c>
    </row>
    <row r="47" spans="1:4" x14ac:dyDescent="0.25">
      <c r="A47" s="13" t="s">
        <v>349</v>
      </c>
      <c r="B47" s="13" t="s">
        <v>460</v>
      </c>
      <c r="C47" s="13" t="s">
        <v>558</v>
      </c>
      <c r="D47" s="13" t="s">
        <v>649</v>
      </c>
    </row>
    <row r="48" spans="1:4" x14ac:dyDescent="0.25">
      <c r="A48" s="13" t="s">
        <v>354</v>
      </c>
      <c r="B48" s="13" t="s">
        <v>463</v>
      </c>
      <c r="C48" s="13" t="s">
        <v>562</v>
      </c>
      <c r="D48" s="13" t="s">
        <v>651</v>
      </c>
    </row>
    <row r="49" spans="1:4" x14ac:dyDescent="0.25">
      <c r="A49" s="13" t="s">
        <v>358</v>
      </c>
      <c r="B49" s="13" t="s">
        <v>466</v>
      </c>
      <c r="C49" s="13" t="s">
        <v>564</v>
      </c>
      <c r="D49" s="13" t="s">
        <v>658</v>
      </c>
    </row>
    <row r="50" spans="1:4" x14ac:dyDescent="0.25">
      <c r="A50" s="13" t="s">
        <v>366</v>
      </c>
      <c r="B50" s="13" t="s">
        <v>469</v>
      </c>
      <c r="C50" s="13" t="s">
        <v>566</v>
      </c>
      <c r="D50" s="13" t="s">
        <v>660</v>
      </c>
    </row>
    <row r="51" spans="1:4" ht="30" x14ac:dyDescent="0.25">
      <c r="A51" s="13" t="s">
        <v>367</v>
      </c>
      <c r="B51" s="13" t="s">
        <v>472</v>
      </c>
      <c r="C51" s="13" t="s">
        <v>573</v>
      </c>
      <c r="D51" s="13" t="s">
        <v>662</v>
      </c>
    </row>
    <row r="52" spans="1:4" x14ac:dyDescent="0.25">
      <c r="A52" s="13" t="s">
        <v>373</v>
      </c>
      <c r="B52" s="13" t="s">
        <v>473</v>
      </c>
      <c r="C52" s="13" t="s">
        <v>576</v>
      </c>
      <c r="D52" s="13" t="s">
        <v>663</v>
      </c>
    </row>
    <row r="53" spans="1:4" x14ac:dyDescent="0.25">
      <c r="A53" s="13" t="s">
        <v>377</v>
      </c>
      <c r="B53" s="13" t="s">
        <v>474</v>
      </c>
      <c r="C53" s="13" t="s">
        <v>578</v>
      </c>
      <c r="D53" s="13" t="s">
        <v>664</v>
      </c>
    </row>
    <row r="54" spans="1:4" ht="30" x14ac:dyDescent="0.25">
      <c r="A54" s="13" t="s">
        <v>381</v>
      </c>
      <c r="B54" s="13" t="s">
        <v>475</v>
      </c>
      <c r="C54" s="13" t="s">
        <v>583</v>
      </c>
      <c r="D54" s="13" t="s">
        <v>666</v>
      </c>
    </row>
    <row r="55" spans="1:4" x14ac:dyDescent="0.25">
      <c r="A55" s="13" t="s">
        <v>384</v>
      </c>
      <c r="B55" s="13" t="s">
        <v>476</v>
      </c>
      <c r="C55" s="13" t="s">
        <v>585</v>
      </c>
      <c r="D55" s="13" t="s">
        <v>671</v>
      </c>
    </row>
    <row r="56" spans="1:4" x14ac:dyDescent="0.25">
      <c r="A56" s="13" t="s">
        <v>385</v>
      </c>
      <c r="B56" s="13" t="s">
        <v>478</v>
      </c>
      <c r="C56" s="13" t="s">
        <v>587</v>
      </c>
      <c r="D56" s="13" t="s">
        <v>674</v>
      </c>
    </row>
    <row r="57" spans="1:4" x14ac:dyDescent="0.25">
      <c r="A57" s="13" t="s">
        <v>395</v>
      </c>
      <c r="B57" s="13" t="s">
        <v>485</v>
      </c>
      <c r="C57" s="13" t="s">
        <v>588</v>
      </c>
      <c r="D57" s="13" t="s">
        <v>677</v>
      </c>
    </row>
    <row r="58" spans="1:4" x14ac:dyDescent="0.25">
      <c r="A58" s="13" t="s">
        <v>403</v>
      </c>
      <c r="B58" s="13" t="s">
        <v>487</v>
      </c>
      <c r="C58" s="13" t="s">
        <v>596</v>
      </c>
      <c r="D58" s="13" t="s">
        <v>684</v>
      </c>
    </row>
    <row r="59" spans="1:4" x14ac:dyDescent="0.25">
      <c r="A59" s="13" t="s">
        <v>404</v>
      </c>
      <c r="B59" s="13" t="s">
        <v>495</v>
      </c>
      <c r="C59" s="13" t="s">
        <v>598</v>
      </c>
      <c r="D59" s="13" t="s">
        <v>686</v>
      </c>
    </row>
    <row r="60" spans="1:4" x14ac:dyDescent="0.25">
      <c r="A60" s="13" t="s">
        <v>406</v>
      </c>
      <c r="B60" s="13" t="s">
        <v>497</v>
      </c>
      <c r="C60" s="13" t="s">
        <v>599</v>
      </c>
      <c r="D60" s="13" t="s">
        <v>687</v>
      </c>
    </row>
    <row r="61" spans="1:4" x14ac:dyDescent="0.25">
      <c r="A61" s="13" t="s">
        <v>415</v>
      </c>
      <c r="B61" s="13" t="s">
        <v>504</v>
      </c>
      <c r="C61" s="13" t="s">
        <v>602</v>
      </c>
      <c r="D61" s="13" t="s">
        <v>688</v>
      </c>
    </row>
    <row r="62" spans="1:4" x14ac:dyDescent="0.25">
      <c r="A62" s="13" t="s">
        <v>418</v>
      </c>
      <c r="B62" s="13" t="s">
        <v>506</v>
      </c>
      <c r="C62" s="13" t="s">
        <v>603</v>
      </c>
      <c r="D62" s="13" t="s">
        <v>690</v>
      </c>
    </row>
    <row r="63" spans="1:4" x14ac:dyDescent="0.25">
      <c r="A63" s="13" t="s">
        <v>420</v>
      </c>
      <c r="B63" s="13" t="s">
        <v>785</v>
      </c>
      <c r="C63" s="13" t="s">
        <v>777</v>
      </c>
    </row>
    <row r="64" spans="1:4" ht="30" x14ac:dyDescent="0.25">
      <c r="A64" s="13" t="s">
        <v>692</v>
      </c>
      <c r="B64" s="13" t="s">
        <v>788</v>
      </c>
      <c r="C64" s="13" t="s">
        <v>871</v>
      </c>
    </row>
    <row r="65" spans="1:3" x14ac:dyDescent="0.25">
      <c r="A65" s="13" t="s">
        <v>695</v>
      </c>
      <c r="B65" s="13" t="s">
        <v>789</v>
      </c>
      <c r="C65" s="13" t="s">
        <v>872</v>
      </c>
    </row>
    <row r="66" spans="1:3" x14ac:dyDescent="0.25">
      <c r="A66" s="13" t="s">
        <v>696</v>
      </c>
      <c r="B66" s="13" t="s">
        <v>792</v>
      </c>
      <c r="C66" s="13" t="s">
        <v>874</v>
      </c>
    </row>
    <row r="67" spans="1:3" x14ac:dyDescent="0.25">
      <c r="A67" s="13" t="s">
        <v>698</v>
      </c>
      <c r="B67" s="13" t="s">
        <v>794</v>
      </c>
      <c r="C67" s="13" t="s">
        <v>876</v>
      </c>
    </row>
    <row r="68" spans="1:3" x14ac:dyDescent="0.25">
      <c r="A68" s="13" t="s">
        <v>699</v>
      </c>
      <c r="B68" s="13" t="s">
        <v>798</v>
      </c>
      <c r="C68" s="13" t="s">
        <v>878</v>
      </c>
    </row>
    <row r="69" spans="1:3" x14ac:dyDescent="0.25">
      <c r="A69" s="13" t="s">
        <v>701</v>
      </c>
      <c r="B69" s="13" t="s">
        <v>799</v>
      </c>
      <c r="C69" s="13" t="s">
        <v>880</v>
      </c>
    </row>
    <row r="70" spans="1:3" x14ac:dyDescent="0.25">
      <c r="A70" s="13" t="s">
        <v>702</v>
      </c>
      <c r="B70" s="13" t="s">
        <v>800</v>
      </c>
      <c r="C70" s="13" t="s">
        <v>881</v>
      </c>
    </row>
    <row r="71" spans="1:3" x14ac:dyDescent="0.25">
      <c r="A71" s="13" t="s">
        <v>703</v>
      </c>
      <c r="B71" s="13" t="s">
        <v>805</v>
      </c>
      <c r="C71" s="13" t="s">
        <v>883</v>
      </c>
    </row>
    <row r="72" spans="1:3" x14ac:dyDescent="0.25">
      <c r="A72" s="13" t="s">
        <v>709</v>
      </c>
      <c r="B72" s="13" t="s">
        <v>809</v>
      </c>
      <c r="C72" s="13" t="s">
        <v>885</v>
      </c>
    </row>
    <row r="73" spans="1:3" x14ac:dyDescent="0.25">
      <c r="A73" s="13" t="s">
        <v>711</v>
      </c>
      <c r="B73" s="13" t="s">
        <v>811</v>
      </c>
      <c r="C73" s="13" t="s">
        <v>887</v>
      </c>
    </row>
    <row r="74" spans="1:3" ht="30" x14ac:dyDescent="0.25">
      <c r="A74" s="13" t="s">
        <v>716</v>
      </c>
      <c r="B74" s="13" t="s">
        <v>814</v>
      </c>
      <c r="C74" s="13" t="s">
        <v>890</v>
      </c>
    </row>
    <row r="75" spans="1:3" x14ac:dyDescent="0.25">
      <c r="A75" s="13" t="s">
        <v>717</v>
      </c>
      <c r="B75" s="13" t="s">
        <v>816</v>
      </c>
      <c r="C75" s="13" t="s">
        <v>891</v>
      </c>
    </row>
    <row r="76" spans="1:3" ht="30" x14ac:dyDescent="0.25">
      <c r="A76" s="13" t="s">
        <v>718</v>
      </c>
      <c r="B76" s="13" t="s">
        <v>820</v>
      </c>
      <c r="C76" s="13" t="s">
        <v>893</v>
      </c>
    </row>
    <row r="77" spans="1:3" x14ac:dyDescent="0.25">
      <c r="A77" s="13" t="s">
        <v>720</v>
      </c>
      <c r="B77" s="13" t="s">
        <v>821</v>
      </c>
      <c r="C77" s="13" t="s">
        <v>862</v>
      </c>
    </row>
    <row r="78" spans="1:3" ht="30" x14ac:dyDescent="0.25">
      <c r="A78" s="13" t="s">
        <v>721</v>
      </c>
      <c r="B78" s="13" t="s">
        <v>822</v>
      </c>
      <c r="C78" s="13" t="s">
        <v>867</v>
      </c>
    </row>
    <row r="79" spans="1:3" x14ac:dyDescent="0.25">
      <c r="A79" s="13" t="s">
        <v>723</v>
      </c>
      <c r="B79" s="13" t="s">
        <v>826</v>
      </c>
      <c r="C79" s="13" t="s">
        <v>766</v>
      </c>
    </row>
    <row r="80" spans="1:3" x14ac:dyDescent="0.25">
      <c r="A80" s="13" t="s">
        <v>725</v>
      </c>
      <c r="B80" s="13" t="s">
        <v>829</v>
      </c>
      <c r="C80" s="13" t="s">
        <v>769</v>
      </c>
    </row>
    <row r="81" spans="1:3" x14ac:dyDescent="0.25">
      <c r="A81" s="13" t="s">
        <v>726</v>
      </c>
      <c r="B81" s="13" t="s">
        <v>831</v>
      </c>
      <c r="C81" s="13" t="s">
        <v>857</v>
      </c>
    </row>
    <row r="82" spans="1:3" x14ac:dyDescent="0.25">
      <c r="A82" s="13" t="s">
        <v>729</v>
      </c>
      <c r="B82" s="13" t="s">
        <v>833</v>
      </c>
      <c r="C82" s="13" t="s">
        <v>764</v>
      </c>
    </row>
    <row r="83" spans="1:3" x14ac:dyDescent="0.25">
      <c r="A83" s="13" t="s">
        <v>730</v>
      </c>
      <c r="B83" s="13" t="s">
        <v>837</v>
      </c>
    </row>
    <row r="84" spans="1:3" x14ac:dyDescent="0.25">
      <c r="A84" s="13" t="s">
        <v>735</v>
      </c>
      <c r="B84" s="13" t="s">
        <v>839</v>
      </c>
    </row>
    <row r="85" spans="1:3" x14ac:dyDescent="0.25">
      <c r="A85" s="13" t="s">
        <v>738</v>
      </c>
      <c r="B85" s="13" t="s">
        <v>840</v>
      </c>
    </row>
    <row r="86" spans="1:3" x14ac:dyDescent="0.25">
      <c r="A86" s="13" t="s">
        <v>741</v>
      </c>
      <c r="B86" s="13" t="s">
        <v>841</v>
      </c>
    </row>
    <row r="87" spans="1:3" x14ac:dyDescent="0.25">
      <c r="A87" s="13" t="s">
        <v>745</v>
      </c>
      <c r="B87" s="13" t="s">
        <v>845</v>
      </c>
    </row>
    <row r="88" spans="1:3" x14ac:dyDescent="0.25">
      <c r="A88" s="13" t="s">
        <v>749</v>
      </c>
      <c r="B88" s="13" t="s">
        <v>847</v>
      </c>
    </row>
    <row r="89" spans="1:3" x14ac:dyDescent="0.25">
      <c r="A89" s="13" t="s">
        <v>754</v>
      </c>
      <c r="B89" s="13" t="s">
        <v>848</v>
      </c>
    </row>
    <row r="90" spans="1:3" x14ac:dyDescent="0.25">
      <c r="A90" s="13" t="s">
        <v>757</v>
      </c>
      <c r="B90" s="13" t="s">
        <v>851</v>
      </c>
    </row>
    <row r="91" spans="1:3" x14ac:dyDescent="0.25">
      <c r="A91" s="13" t="s">
        <v>758</v>
      </c>
      <c r="B91" s="13" t="s">
        <v>852</v>
      </c>
    </row>
    <row r="92" spans="1:3" x14ac:dyDescent="0.25">
      <c r="A92" s="13" t="s">
        <v>762</v>
      </c>
      <c r="B92" s="13" t="s">
        <v>855</v>
      </c>
    </row>
    <row r="95" spans="1:3" ht="15" customHeight="1" x14ac:dyDescent="0.25"/>
  </sheetData>
  <mergeCells count="1">
    <mergeCell ref="A1:D1"/>
  </mergeCells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D4B79E-F6F3-4A83-8DD8-45BAC923F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CONSOLIDADO</vt:lpstr>
      <vt:lpstr>Seleccionado Final</vt:lpstr>
      <vt:lpstr>Aguacate</vt:lpstr>
      <vt:lpstr>BANANO</vt:lpstr>
      <vt:lpstr>CHAMPIÑON</vt:lpstr>
      <vt:lpstr>DURAZNO</vt:lpstr>
      <vt:lpstr>ESPINACA</vt:lpstr>
      <vt:lpstr>FRESAS</vt:lpstr>
      <vt:lpstr>LECHUGA</vt:lpstr>
      <vt:lpstr>MANDARINA</vt:lpstr>
      <vt:lpstr>MANGO</vt:lpstr>
      <vt:lpstr>MELON</vt:lpstr>
      <vt:lpstr>PAPAYA</vt:lpstr>
      <vt:lpstr>PIÑA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CALDERON</dc:creator>
  <cp:lastModifiedBy>FABIAN.CALDERON1@correo.uis.edu.co</cp:lastModifiedBy>
  <cp:lastPrinted>2021-09-22T20:21:47Z</cp:lastPrinted>
  <dcterms:created xsi:type="dcterms:W3CDTF">2021-08-19T21:38:15Z</dcterms:created>
  <dcterms:modified xsi:type="dcterms:W3CDTF">2022-01-25T03:23:19Z</dcterms:modified>
</cp:coreProperties>
</file>